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ile\UE$\_ПУиИ\НАЦПРОЕКТЫ 2023 ГОД\Отчет на 01.12.2023\"/>
    </mc:Choice>
  </mc:AlternateContent>
  <bookViews>
    <workbookView xWindow="0" yWindow="0" windowWidth="25200" windowHeight="12135" tabRatio="423"/>
  </bookViews>
  <sheets>
    <sheet name="на 01.12.2023" sheetId="5" r:id="rId1"/>
  </sheets>
  <definedNames>
    <definedName name="_xlnm.Print_Area" localSheetId="0">'на 01.12.2023'!$B$3:$P$34</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33" i="5" l="1"/>
  <c r="N34" i="5" l="1"/>
  <c r="J31" i="5" l="1"/>
  <c r="J19" i="5" l="1"/>
  <c r="J20" i="5" l="1"/>
  <c r="O10" i="5" l="1"/>
  <c r="J10" i="5" l="1"/>
  <c r="O29" i="5" l="1"/>
  <c r="O13" i="5"/>
  <c r="J18" i="5" l="1"/>
  <c r="J12" i="5" l="1"/>
  <c r="J9" i="5" l="1"/>
  <c r="J8" i="5"/>
  <c r="J23" i="5" l="1"/>
  <c r="O32" i="5" l="1"/>
  <c r="O6" i="5"/>
  <c r="J25" i="5" l="1"/>
  <c r="J17" i="5" l="1"/>
  <c r="J32" i="5"/>
  <c r="J28" i="5"/>
  <c r="J27" i="5" l="1"/>
  <c r="J26" i="5"/>
  <c r="J24" i="5"/>
  <c r="J30" i="5" l="1"/>
  <c r="J22" i="5" l="1"/>
  <c r="J21" i="5"/>
  <c r="J11" i="5" l="1"/>
  <c r="J33" i="5" l="1"/>
  <c r="J16" i="5" l="1"/>
  <c r="O28" i="5" l="1"/>
  <c r="O19" i="5"/>
  <c r="M34" i="5" l="1"/>
  <c r="O34" i="5" l="1"/>
</calcChain>
</file>

<file path=xl/sharedStrings.xml><?xml version="1.0" encoding="utf-8"?>
<sst xmlns="http://schemas.openxmlformats.org/spreadsheetml/2006/main" count="181" uniqueCount="133">
  <si>
    <t>ПП-005-05</t>
  </si>
  <si>
    <t>ПП-023-00</t>
  </si>
  <si>
    <t>Культурная среда</t>
  </si>
  <si>
    <t>Содействие занятости женщин – создание условий дошкольного образования для детей в возрасте до трех лет</t>
  </si>
  <si>
    <t>Спорт - норма жизни</t>
  </si>
  <si>
    <t>Сохранение уникальных водных объектов</t>
  </si>
  <si>
    <t>Современная школа</t>
  </si>
  <si>
    <t xml:space="preserve">Успех каждого ребенка </t>
  </si>
  <si>
    <t>Цифровая образовательная среда</t>
  </si>
  <si>
    <t>Социальная активность</t>
  </si>
  <si>
    <t>ПП-029-03</t>
  </si>
  <si>
    <t>Жилье</t>
  </si>
  <si>
    <t>Формирование комфортной городской среды</t>
  </si>
  <si>
    <t>Обеспечение устойчивого сокращения непригодного для проживания жилищного фонда (Сокращение НЖФ)</t>
  </si>
  <si>
    <t>Наименования показателей для МО</t>
  </si>
  <si>
    <t>Участие МО в рег. проекте (да/нет)</t>
  </si>
  <si>
    <t>да</t>
  </si>
  <si>
    <t>да (общее участие)</t>
  </si>
  <si>
    <t>Х</t>
  </si>
  <si>
    <t>2. Культура</t>
  </si>
  <si>
    <t>№п/п</t>
  </si>
  <si>
    <t>№п/п показатели</t>
  </si>
  <si>
    <t>Внедрение целевой модели "Получение разрешения на строительство и территориальное планирование"</t>
  </si>
  <si>
    <t xml:space="preserve">Творческие люди </t>
  </si>
  <si>
    <t>Предусмотрено финансирование для реализации мероприятий регионального проекта ,руб.</t>
  </si>
  <si>
    <t>Фактически  профинансировано на реализацию мероприятий регионального проекта (освоено), руб.</t>
  </si>
  <si>
    <t>Мероприятия, направленные на сохранение благоприятной окружающей среды и биологического разнообразия в интересах настоящего и будущего поколений</t>
  </si>
  <si>
    <t>Наименование регионального проекта</t>
  </si>
  <si>
    <t>Номер ПП</t>
  </si>
  <si>
    <t>Декомпозированные показатели отсутствуют. Занятость в проекте  30%.</t>
  </si>
  <si>
    <t xml:space="preserve">Наименование национального проекта </t>
  </si>
  <si>
    <t xml:space="preserve">Информация о выполнении мероприятия </t>
  </si>
  <si>
    <t>Фактическое достижение показателя на отчетную дату</t>
  </si>
  <si>
    <t xml:space="preserve">Организация и проведение мероприятий в рамках  внедрения Всероссийского физкультурно-спортивного комплекса "Готов к труду и обороне"
</t>
  </si>
  <si>
    <t xml:space="preserve">Государственная поддержка спортивных организаций, осуществляющих подготовку спортивного резерва для сборных команд Российской Федерации.  </t>
  </si>
  <si>
    <t xml:space="preserve">Участие м.о.г. Пыть-Ях в реализации региональных составляющих федеральных проектов, входящих в состав национальных проектов (программ) Российской Федерации по состоянию на 1 ноября 2019г. </t>
  </si>
  <si>
    <t xml:space="preserve">Примечание </t>
  </si>
  <si>
    <t>1. Малое и среднее предпринимательство и поддержка индивидуальной предпринимательской инициативы</t>
  </si>
  <si>
    <t>5. Образование</t>
  </si>
  <si>
    <t xml:space="preserve">Обеспечение информационной поддержки обучающихся и родителей (законных представителей) о работе программ дополнительного образования. Участие детей в конкурсах, фестивалях и т.п.
 </t>
  </si>
  <si>
    <t>6. Жильё и городская среда.</t>
  </si>
  <si>
    <t xml:space="preserve">Мероприятия, направленные на увеличение числа посещений организаций культуры </t>
  </si>
  <si>
    <t>% выполнения</t>
  </si>
  <si>
    <t>% исполнения</t>
  </si>
  <si>
    <t xml:space="preserve">Мероприятия, направленные на увеличение числа посещений жителями организаций культуры </t>
  </si>
  <si>
    <t>4. Экология</t>
  </si>
  <si>
    <t>Обеспечение возможности профессионального развития и обучения педагогических работников</t>
  </si>
  <si>
    <t>Внедрение в общеобразовательных организациях цифровая образовательная среда.</t>
  </si>
  <si>
    <t>Созданы условия для развития и поддержки добровольчества (волонтёрства).</t>
  </si>
  <si>
    <t>1. Обеспечение информационной поддержки развития успешности обучающихся.                                                                                                                                                                                                       2. Обеспечиение взаимодействие школы с федеральными и региональными программами поддержки одаренных и талантливых детей.</t>
  </si>
  <si>
    <t>Обеспечение информационной поддержки обучающихся и родителей (законных представителей) о работе программ дополнительного образования. Участие детей в конкурсах, фестивалях и т.п.</t>
  </si>
  <si>
    <t>Количество населения, вовлеченного в мероприятия по очистке берегов водных объектов, тыс.чел. (нарастающим итогом).</t>
  </si>
  <si>
    <t>Доля педагогических работников общеобразовательных организаций, прошедших повышение квалификации, в том числе в центрах непрерывного повышения профессионального мастерства, процент.</t>
  </si>
  <si>
    <t>Доля детей в возрасте от 5 до 18 лет программами дополнительного образования (удельный вес численности детей, получающих услуги дополнительного образования, в общей численности детей в возрасте от 5 до 18 лет) (%)</t>
  </si>
  <si>
    <t xml:space="preserve"> Доля обучающихся по образовательным программам основного и среднего общего образования, охваченных мероприятиями, направленными на раннюю профессиональную ориентацию, в том числе в рамках программы "Билет в будущее", процент.</t>
  </si>
  <si>
    <t>Доля общеобразовательных организаций, оснащённых в целях внедрения цифровой образовательной среды, процент.</t>
  </si>
  <si>
    <t>Доля обучающихся, для которых созданы равные условия получения качественного образования вне зависимости от места их нахождения посредством предоставления доступа к федеральной информационно-сервисной платформе цифровой образовательной среды, процент.</t>
  </si>
  <si>
    <t>Доля педагогических работников, использующих сервисы федеральной информационно-сервисной платформы цифровой образовательной среды, процент.</t>
  </si>
  <si>
    <t>Доля образовательных организаций, использующих сервисы федеральной информационно-сервисной платформы цифровой образовательной среды при реализации программ основного общего образования, процент.</t>
  </si>
  <si>
    <t xml:space="preserve">Общая численность граждан Российской Федерации, вовлеченных центрами (сообществами, объединениями) поддержки добровольчества (волонтерства) на базе образовательных организаций, некоммерческих организаций, государственных и муниципальных учреждений, в добровольческую (волонтерскую) деятельность, млн. человек </t>
  </si>
  <si>
    <t>Общий объем ввода жилья, млн.метров</t>
  </si>
  <si>
    <r>
      <t xml:space="preserve">Увеличение доли граждан, принявших участие в решении вопросов развития городской среды, от общего количества граждан в возрасте от 14 лет, проживающих на территории муниципального образования, в рамках реализации приоритетного проекта «Формирование комфортной городской среды», %.    </t>
    </r>
    <r>
      <rPr>
        <u/>
        <sz val="11"/>
        <color theme="1"/>
        <rFont val="Times New Roman"/>
        <family val="1"/>
        <charset val="204"/>
      </rPr>
      <t/>
    </r>
  </si>
  <si>
    <t xml:space="preserve">Общее количество квадратных метров расселенного аварийного жилищного фонда,млн. кв.м. </t>
  </si>
  <si>
    <t xml:space="preserve">Создание условий для внедрения к 2024 году современной и безопасной цифровой образовательной среды, обеспечивающей формирование ценности к саморазвитию и самообразованию у обучающихся образовательных организаций, путем обновления информационно-коммуникационной инфраструктуры, подготовки кадров, создания федеральной цифровой платформы.                                                                                                                                </t>
  </si>
  <si>
    <t>Доля сданных в аренду субъектам МСП и организациям, образующим инфраструктуру поддержки субъектов МСП, объектов недвижимого имущества, включенных в перечни государственного имущества и перечни муниципального имущества, в общем количестве объектов недвижимого имущества, включённых в указанные перечни, %</t>
  </si>
  <si>
    <t>Увеличение количества объектов имущества в перечнях государственного и муниципального имущества в субъектах РФ,%</t>
  </si>
  <si>
    <t>Имущественная поддержка субъектов малого и среднего предпринимательства</t>
  </si>
  <si>
    <t xml:space="preserve"> Доступность дошкольного образования для детей в возрасте от 1,5 до 3 лет, %</t>
  </si>
  <si>
    <t xml:space="preserve">Финансовая поддержка субъектов малого и среднего предпринимательства (впервые зарегистрированным и действующим менее 1 года), осуществляющих социально значимые (приоритетные) виды деятельности </t>
  </si>
  <si>
    <t>Акселерация субъектов малого и среднего предпринимательства</t>
  </si>
  <si>
    <t>Декомпозированные показатели отсутствуют.</t>
  </si>
  <si>
    <t>Финансовая поддержка субъектов малого и среднего предпринимательства, осуществляющих социально значимые (приоритетные) виды деятельности</t>
  </si>
  <si>
    <t>Распоряжение Правительства РФ от 31.01.2017 N 147-р (ред. от 29.04.2021) "О целевых моделях упрощения процедур ведения бизнеса и повышения инвестиционной привлекательности субъектов Российской Федерации"</t>
  </si>
  <si>
    <t>Количество благоустроенных общественных пространств , включенных в государственные программы формирования современной городской среды, единиц</t>
  </si>
  <si>
    <t xml:space="preserve">Муниципальная программа, НПА </t>
  </si>
  <si>
    <t>Приложение</t>
  </si>
  <si>
    <t>Создание условий для лёгкого старта и комфортного ведения бизнеса (ранее проект - Расширение доступа субъектов МСП к финансовой  поддержке МСП, в том числе к льготному финансированию)</t>
  </si>
  <si>
    <t>Количество субъектов Российской Федерации, выдающих сертификаты дополнительного образования в рамках системы персонифицированного финансирования дополнительного образования детей, единица.</t>
  </si>
  <si>
    <t xml:space="preserve">Культурное пространство 
города Пыть-Яха 
(от 23.11.2021 № 520-па)
</t>
  </si>
  <si>
    <t xml:space="preserve">Развитие образования
в городе Пыть-Яхе (от 29.12.2021 №630-па)
</t>
  </si>
  <si>
    <t>Развитие физической 
культуры и спорта в городе Пыть-Яхе
(от 23.12.2021 №606-па)</t>
  </si>
  <si>
    <t>«Жилищно-коммунальный комплекс и городская среда города Пыть-Яха» (от 27.12.2021 №614-па)</t>
  </si>
  <si>
    <t>«Развитие жилищной сферы в городе Пыть-Яхе» (от 10.12.2021 №560-па)</t>
  </si>
  <si>
    <t>«Экологическая безопасность города Пыть-Яха» (от 13.12.2021 № 564-па)</t>
  </si>
  <si>
    <t xml:space="preserve">Обеспечение возможности женщинам, воспитывающим детей дошкольного возраста, совмещать трудовую деятельность с семейными обязанностями, в том числе за счет повышения доступности дошкольного образования для детей в возрасте до 3 лет. Трудоустройство граждан, из числа незанятых одиноких родителей, родителей, воспитывающих детей-инвалидов, многодетных родителей, женщин, осуществляющих уход за ребенком в возрасте до 3 лет </t>
  </si>
  <si>
    <t>Охват  детей, деятельностью  региональных центров выявления, поддержки и развития способностей и талантов у детей и молодёжи, технопарков "Кванториум" и центров "IT-клуб, процент.</t>
  </si>
  <si>
    <t xml:space="preserve">
Расселение и демонтаж аварийного жилищного фонда </t>
  </si>
  <si>
    <t>Протяженность очищенной прибрежной полосы водных объектов, км</t>
  </si>
  <si>
    <t>1. Обеспечение информационной поддержки развития успешности обучающихся.
2. Обеспечение взаимодействие школы с федеральными и региональными программами поддержки одаренных и талантливых детей.</t>
  </si>
  <si>
    <t xml:space="preserve">1. Рейтинговое голосование по проектам благоустройства, подлежащих в первоочередном порядке                                        2. Общественные обсуждения                                                3. Рейды по оценке качества состояния объектов, благоустроенных в ходе реализации проритетного проекта                                                   4. Организация проведения городских субботников на территориях объектов,  благоустроенных в ходе реализации проритетного проекта         </t>
  </si>
  <si>
    <t xml:space="preserve">Развитие экономического 
потенциала города Пыть-Яха» от 07.12.2021 №550-па
</t>
  </si>
  <si>
    <t>Доля детей, которые обеспечены сертификатами персонифицированного финансирования дополнительного образования, %</t>
  </si>
  <si>
    <t>Обеспечение детей сертификатами персонифицированного финасирования дополнительного образования</t>
  </si>
  <si>
    <t>Уровень обеспеченности граждан спортивными сооружениями исходя из единовременной пропускной способности объектов спорта  (показатель фиксируется по итогам года на основании годовой статистической отчетности №1-ФК)</t>
  </si>
  <si>
    <t>1,00</t>
  </si>
  <si>
    <t>Патриотическое воспитание граждан Российской Федерации</t>
  </si>
  <si>
    <t>Обеспечение деятельности советников директора по воспитанию и взаимодействию с детскими общественными объединениями в общеобразовательных организциях за счет средств резервного фонда Правительства.</t>
  </si>
  <si>
    <t xml:space="preserve">Плановое значение показателя на 2023 год </t>
  </si>
  <si>
    <t>Мероприятия, запланированные к выполнению в 2023 году</t>
  </si>
  <si>
    <t xml:space="preserve">Благоустройство общественной территории "Аллея им. Сергея Есенина" микрорайона № 3 "Кедровый" в городе Пыть-Яхе </t>
  </si>
  <si>
    <t>Оснащены образовательные учреждения в сфере культуры (детские школы искусств по видам искусств) музыкальными инструментами, оборудованием и учебными материалами, ед (нарастающим итогом)</t>
  </si>
  <si>
    <t xml:space="preserve">по итогам года (стат. отчетность) </t>
  </si>
  <si>
    <t>3. Демография</t>
  </si>
  <si>
    <t xml:space="preserve">Все общеобразовательные организации города зарегистрированы в ФГИС "Моя школа" (100%).                                                                                                                      </t>
  </si>
  <si>
    <t>Количество специалистов сферы культуры, повысивших квалификацию на базе Центров непрерывного образования и повышения квалификации творческих и управленческих кадров в сфере культуры, единиц (нарастающим итогом по годам:  план 43 чел, в т.ч. на 2023 год  - 7 чел).</t>
  </si>
  <si>
    <t>0,190</t>
  </si>
  <si>
    <t>"Развитие образования
в городе Пыть-Яхе" (от 29.12.2021 №630-па)</t>
  </si>
  <si>
    <t xml:space="preserve">13.05.2023 проведен общегородской субботник в рамках акции "Чистый берег": очищено 200 метров прибрежной полосы городского пляжа, вывезено 10 куб. метров  мусора, очищено 2 000 кв.метров прилегающей  к пляжу территории . Участие в мероприятии приняли работники администрации города, детских садов, школ, организации и предприятия города, а также активные жители города в количестве 190 человек.   </t>
  </si>
  <si>
    <t xml:space="preserve">3 общеобразовательные организации оснащены следующим оборудованием: ноутбук – 28 шт., компьютерная мышь – 28 шт., многофункциональное устройство – 1 шт.                                                                                                               В 2023 году общеобразовательные организации города не вошли в перечень учреждений для обеспечения оборудования в целях внедрения цифровой образовательной среды. Показатель расчитывается с нарастающим итогом за весь период реализации проекта. Уточненные данные отраслевым департаментом направляются в адрес муниципалитетов в сентябре 2023 года.                                                                                                                                              Расчет пок-ля: 3 (школы оснащенные оборудованием в рамках РП) / 6 (общее кол-во школ в городе) *100 = 50%                                                          </t>
  </si>
  <si>
    <t xml:space="preserve">Заключено допсоглашение от 18.01.2023 №71885000-1-2019-005/8  на софинансирование расходов  на государственную поддержку спортивных организаций, осуществляющих подготовку спортивного резерва для сборных команд РФ в размере 243,9 тыс.рублей, в т.ч.:
 - ФБ – 104,3 тыс.руб.,
-  ОБ – 127,4 тыс.руб.,
-  МБ – 12,2 тыс.руб.
МБУ "Спортивная школа олимпийского резерва" заключен договор на поставку спортивного инвентаря и оборудования для воспитанников отделений вольной борьбы и бокса №03-04-21/1 от 03.04.2023 с ИП Бурменко Я.В. Поставка и оплата спортивного инвентаря осуществлена в полном объеме (243,9 тыс. рублей) </t>
  </si>
  <si>
    <t>58,6 (оценка)</t>
  </si>
  <si>
    <t>"Развитие гражданского общества в городе Пыть-Яхе" (от 13.12.2021 №566-па),                     "Развитие образования
в городе Пыть-Яхе" (от 29.12.2021 №630-па)</t>
  </si>
  <si>
    <t xml:space="preserve"> В ФГИС "Моя школа" зарегистрированы 270 педагогических работников (80,84% от общего кол-ва педагогических работников).                                                                                                                                                                                                         Расчет пок-ля: 270 (педагогические работники зарегистрированные в ФГИС "Моя школа") / 334(общее кол-во педагогических работников без учета воспитательного состава МАОУ "Прогимназия Созвездие" и МАОУ "КСОШ-ДС")*100 = 80,84%                                                                                                                                                                                                                                 </t>
  </si>
  <si>
    <t xml:space="preserve">Участие м.о.г. Пыть-Ях в реализации региональных составляющих федеральных проектов, входящих в состав национальных проектов (программ) Российской Федерации по состоянию на 1 декабря 2023 г. </t>
  </si>
  <si>
    <t xml:space="preserve">Расселено 2 773,1  кв.м. аварийного жилищного фонда.  (69 жилых помещений) </t>
  </si>
  <si>
    <t xml:space="preserve">План ввода жилья на 2023 год (утвержденный главой г. Пыть-Яха) = 850 кв.м.                                                                               По состоянию на 01.12.2023 введено в эксплуатацию 35 домов ИЖС, общей площадью 3441 кв.м. </t>
  </si>
  <si>
    <t xml:space="preserve">В 2023 году на базе Центров непрерывного образования и повышения квалификации творческих и управленческих кадров в сфере культуры получили дополнительное образование 7 работников муниципальных учреждений культуры:                                                                                                                                                                                                          МБОУ "Детская школа исскуств" - 2 специалиста                                                                                                                               МАУК "КДЦ" - 2 специалиста                                                                                                                                                                                                                                                                                                                                       МАУК "МКЦ "Феникс" - 3 специалиста </t>
  </si>
  <si>
    <t>Количество объектов муниципального имущества (движимое и недвижимое) в перечне на 01.01.2023 составило 13 единиц, по состоянию на 01.12.2023 количество объектов составляет 15 единиц.                                                                                 15/13=115,4%</t>
  </si>
  <si>
    <t xml:space="preserve">Дошкольные образовательные организации посещают 418 воспитанников, в возрасте от 2,5 месяцев до 3-х  лет, из них в возрасте от 1,5 до 3 лет - 406 воспитанников. На 01.12.2023 года очередность в ДОО отсутствует.  Среднее время ожидания места для получения дошкольного образования - 1 день. </t>
  </si>
  <si>
    <t>По состоянию на 01.12.2023  количество педагогических работников МО г. Пыть-Ях, прошедших повышение квалификации составило 331 человек (81,1% от общего кол-ва педагогических работников по г. Пыть-Ях)                                                                                                                                                                                                                                                                                                                                                                                                                                                                                                                                                                              Расчет пок-ля: 331 педагог / 408 (общее кол-во педагогов)*100 = 81,1%</t>
  </si>
  <si>
    <t>На 01.12.2023 численность детей в возрасте от 5 до 18 лет, охваченных программами дополнительного образования составляет  7 031 человек (83,1% от общего количества детей данной категории). Количество детей в возрасте от 5 до 18 лет составляет 8 460 человек.                                                                                                                                                            Расчет пок-ля: 7 031 (дети от 5 до 18 лет, охваченные программами доп. обрахования) / 8 460 (общее кол-во детей от 5 до 18 лет)*100 =83,1%.</t>
  </si>
  <si>
    <r>
      <t xml:space="preserve">По состоянию на 01.12.2023 в добровольческую деятельность вовлечено 6 379 человек, в т.ч. в ноябре - 436 человека.                                                                                                                                                                                                            В ноябре волонтеры приняли участие в следующих мероприятих:                                                                                          «Волонтёры Победы» г. Пыть-Ях провели акцию к 30 летию Конституции РФ, Волонтёры Молодёжной общественной организации «Активист» оказали содействие в организации «Ночь искусств» в городском Музее, Волонтеры воскресной школы Храма Божьей Матери «Нечаянная Радость» приняли участие в организации Фестиваля «Изучаем культуру, сближаем сердца»,  «Волонтёры Медики» провели акцию приуроченную Дню борьбе против сахарного диабета, Школьный отряд «Волонтеры Победы» МБОУ СОШ №1 с УИОП принял участие в организации  торжественная церемония посвящения в ряды общественного детско-юношеского военно-патриотического движения «ЮНАРМИЯ»,  Волонтёрский отряд «Добрые сердца» МБОУ СОШ№4 приняли участие во Всероссийской акции: «Желаем вам, мамы!», «Волонтёры Победы» г. Пыть-Ях  поздравили женшин к Дню матери в Совете ветеранов.                                                                                                                                                                                                                                                                                    </t>
    </r>
    <r>
      <rPr>
        <b/>
        <sz val="11"/>
        <rFont val="Times New Roman"/>
        <family val="1"/>
        <charset val="204"/>
      </rPr>
      <t xml:space="preserve">                                                                                  </t>
    </r>
    <r>
      <rPr>
        <sz val="11"/>
        <rFont val="Times New Roman"/>
        <family val="1"/>
        <charset val="204"/>
      </rPr>
      <t xml:space="preserve">Сумма в размере 5 361,0 тыс. рублей направлена на проведение мероприятий по волонтерству. </t>
    </r>
  </si>
  <si>
    <t xml:space="preserve">1) Заключено соглашение о предоставлении субсидии местному бюджету из бюджета
ХМАО – Югры № МСПI4 2023 - 9 с Депэкономики Югры от 12.01.2023 года по реализации регионального проекта «Создание условий для легкого старта и комфортного ведения бизнеса» на общую сумму 287,1 тыс. руб.
2) Заключено соглашение о предоставлении субсидии местному бюджету из бюджета
ХМАО – Югры № МСПI5 2023 - 9 с Депэкономики Югры от 12.01.2023 года по реализации регионального проекта «Акселерация субъектов малого и среднего предпринимательства» на общую сумму 2 511,7 тыс. руб.                                                                                                                                                                          3) Предоставлена консультационная поддержка 193 субъектам МСП, в том числе самозанятым.                                                        4) В период с 03.04.2023 по 07.04.2023 осуществлялся прием заявлений на получение субсидий от СМСП.                                                                                                                                                              Поступило 27 заявлений в т.ч.:                                                                                                                                                                        - в рамках РП "Создание условий для легкого старта и комфортного ведения бизнеса" - 2 заявления.                                  - в рамках РП "Акселерация субъектов малого и среднего предпринимательства" - 25 заявлений.                                                                                                                                                                                             5) В рамках реализации регионального проекта «Акселерация субъектов малого и среднего предпринимательства» финансовая поддержка предоставлена 24 субъектам МСП на сумму 2 506, 6 тыс. руб.                                                            6) В рамках регионального проекта «Создание условий для легкого старта и комфортного ведения бизнеса» заключено 4 договора на сумму 287,1 тыс. руб.                                                                                                                                7) Заключено дополнительное соглашение № МСПI5 2023 - 9/1 к Соглашению о предоставлении субсидии местному бюджету из бюджета Ханты-Мансийского автономного округа – Югры № МСПI5 2023 - 9 от 12.01.2023   на общую сумму 1 052,6 тыс. руб.                                                                                                                                                                           8) В период с 03.11.2023 по 10.11.2023 года осуществлялся прием заявлений на получение субсидий от СМСП.                                                                                                                                            В рамках РП "Акселерация субъектов малого и среднего предпринимательства" поступило 23 заявления.     
Заключено 26 договоров на общую сумму 1 057 771,08 рублей, в том числе: средства из окружного бюджета -  1 004 859,53 рублей, средства местного бюджета - 52 911,55 рублей. 
Кассовое исполнение до конца года планируется освоить на  100% </t>
  </si>
  <si>
    <t>По состоянию на 01.12.2023 в перечне имущества, предназначенного для предоставления субъектам МСП 15 объектов недвижимости, в том числе 2 земельных участка.                                                                                                       12 объектов передано по договорам аренды субъектам МСП.                                                                                                                  (12/15*100=80)</t>
  </si>
  <si>
    <t xml:space="preserve">По состоянию на 01.12.2023 проведено 100 значимых мероприятий, приуроченных к государственным и городским праздникам, с охватом аудитории (просмотров) – 48 380 человек, из них: в режиме онлайн проведено 4 мероприятия с количеством онлайн просмотров – 7 169 человек; в режиме реального времени проведено 96 мероприятие с охватом аудитории – 41 211 человека.                                                                                                                                                                    10 286,4 тыс. рублей оплачены на поставку музыкальных инструментов для ДШИ.                                                                                       По состоянию на 01.12.2023 исполнение по МК (капитальный ремонт музея) на суммы 5 302,80 и 2 464,96                                        Сумма в размере 27,0 тыс. рублей и 3,9 тыс. рублей потрачены на негосударственную экспертизу по капитальному ремонту музея и ремонт кровли.                                                                                                                                                          Сумма в рамере 8 тыс. рублей потрачена на ремонт кровли.                                                                                                                                                                                                                                                                                                                                   
- Установка системы контроля управления доступом (СКУД) на центральном входе и электромонтажные работы – договор № 50 от 31.10.2023 на сумму 396,9тыс. рублей (работы выполнены, оплата планируется в декабре 2023г.)
- Устройство пешеходной дорожки из тротуарной плитки на центральном входе договор №45 от 26.10.2023 на сумму 489,4 тыс. рублей (работы выполнены, оплата планируется в декабре 2023г) </t>
  </si>
  <si>
    <t>На базе МАУ Спортивный комплекс, согласно утвержденного плана мероприятий на 2023 год в рамках  Всероссийского физкультурно-спортивного комплекса "Готов к труду и обороне" запланированы к проведению 10 мероприятий.                                                                                                                                                                                                    По состоянию на 01.12.2023 проведено 11 мероприятий (9 городских и 2 выездных):                                                                                                                                                                                                                                                                                                                                                                                                                                                                               1.Соревнования по выполнению испытаний (тестов) ВФСК «Готов к труду и обороне» среди дошкольных общеобразовательных учреджений - 42 чел.;
2. I этап  фестиваля ВФСК "Готов к труду и оброне"  среди семейных команд г.Пыть-Яха - 12 чел.;                                                                                                                                                3.Фестиваль ВФСК "Готов к труду и оброне"  среди обучающихся образовательных организаций г. Пыть-Яха - 40 чел.,                                                                                                                                                                                                                               4. ВФСК  "Готов к труду и обороне" среди трудовых коллективов, государственных гражданских служащих Российской Федерации и муниципальных служащих - 9 чел.;                                                                                                                              5. Фестиваль ВФСК "Готов к труду и обороне" среди лиц занятых трудовой деятельностью, неработающего населения и пенсионеров города Пыть-Яха - 45 чел.;
6. Фестиваль ВФСК "Готов к труду и обороне" - "Игры ГТО" - 39 чел.
7. II этап летнего Фестиваля ВФСК «Готов к труду и обороне» (ГТО) среди обучающихся образовательных организаций ХМАО-Югры (г. Ханты-Мансийск) - 8 чел.                                                                                                                                                                                                                                                                                                                                                              
8. II этап (региональный) Фестиваля ВФСК ГТО среди лиц, занятых трудовой деятельностью, неработающего населения и трудовых коллективов ХМАО-Югры – «Игры ГТО» (г. Ханты-Мансийск) – 10 чел.                                                 Соревнования по выполнению нормативов испытаний (тестов) ВФСК ГТО, среди воспитанников спортивных учреждениях г. Пыть-Яха - 16 чел.;
10. II этап летнего Фестиваля ВФСК ГТО среди обучающихся образовательных организаций ХМАО-Югры (г. Ханты-Мансийск) - 8 чел.
11. II этап (региональный) Фестиваля ВФСК ГТО среди лиц, занятых трудовой деятельностью, неработающего населения и трудовых коллективов ХМАО-Югры – «Игры ГТО» (г. Ханты-Мансийск) – 10 чел.
В рамках приёма нормативов ВФСК ГТО - приняло участие 527 человек.                                                                                                      По истечении 11 месяцев 2023г. были подведены итоги выполнения нормативов ГТО, согласно которым знаки отличия получили 118 человек, из них: 38 бронзовых, 54 серебряных, 26 золотых.                                                                           15 декабря 2023г. запланировано проведение спортивного мероприятия ВФСК ГТО среди лиц с ограниченными возможностями здоровья, посвященное Международному дню инвалидов. До конца 2023 года МАУ ДО СШ «Олимп» на сумму свободного остатка бюджетных ассигнований будет приобретено оборудование и инвентаря для приёма нормативов ВФСК ГТО, информационные баннеры.</t>
  </si>
  <si>
    <t>В технопарке "Кванториум" и центре  "IT-клуба" по состоянию на 01.12.2023 занимаются 813 человек, что составляет 11,6% от общего числа детей, охваченных деятельностью региональных центров выявления, поддержки и развития способностей и талантов у детей и молодежи (7 031 человек).                                                                                         Расчет пок-ля: 813 (кол-во детей занимающихся в технопарке) /7 031(общее число детей охваченных деятельностью региональных центров)*100 = 11,6%</t>
  </si>
  <si>
    <t xml:space="preserve">В открытых онлайн-уроках реализуемых с учетом опыта цикла открытых уроков "Проектория", направленных на раннюю профориентацию приняло участие 847 человек 25% от общей численности обучающихся по образовательным программам основного и среднего общего образования (5-11 класс) - 3 403 человека)                                                                                                                                                                                                           Расчет пок-ля: 847 (принявшие участие в открытых онлайн уроках "Проектория" / 3 403 (общая численность обучающихся по образовательным программам (5-11 класс)*100 = 25%                                                                                           Для достижения показателя подготовлен приказ управления по образованию с обозначением количества участников по каждой общеобразовательной организации.
Достижение показателя будет обеспечено. 
                                                                                                                                             </t>
  </si>
  <si>
    <t xml:space="preserve">Данные о количестве активированных сертификатов по состоянию на 01.11.2023 в базе, отсутствуют.                                                                   На 01.12.2023 проводится подготовка НПА муниципального образования по реализации программы персонифицированного финансирования дополнительного финансирования, (муниципальный заказ). После их принятия до 25 декабре 2023,  целевые показатели будут достигнуты. Осуществляется реализация мероприятий по зачислению детей на сертификат ПФДО в соответствии с квотой для учреждений, утверждённой приказом управления по образованию администрации города Пыть-Яха.                                                                                                                                                                                                                       На 01.10.2023 кол-во сертификатов составляло 341 шт.                                                                                                                                                                                                                     </t>
  </si>
  <si>
    <t xml:space="preserve"> На информационно-коммуникационной образовательной платформе "Сферум" зарегистрированы 3 906 обущающийхся  (65,6% от общего кол-ва обучающихся).                                                                                                                                     Расчет пок-ля: 3 906 (обучающиеся зарегистрированные на платформе "Сферум" / 5 954 (общее кол-во обучающихся)*100 = 65,6%                                                                      </t>
  </si>
  <si>
    <t xml:space="preserve">Финансирование в сумме 1 195,5 тыс.руб. предусмотрено на выплату заработной платы советникам директоров  по патриотическому воспитанию (МБОУ СОШ №4 и прогимназия «Созвездие»).                                                                                      По состоянию на 01.12.2023 выплачена заработная плата советникам директоров по патриотическому воспитанию в общей сумме 989,0 тыс. рублей.                                                                                                                                                        остаток средств будет освоен до конца года. </t>
  </si>
  <si>
    <t>За январь-декабрь 2023г в мероприятих в рамках НП "ЖиГС" приняли участие - 10 335 человек, что составляет 33,3% от численности населения старше 1-ти лет (31 042).                                                                                                                В отчетном периоде проходили следующие мероприятия:                                                                                                                                                 Голосование за выбор общественных территорий, подлежащих благоустройству в 2024 году проходило с 15.05.2023 по 31.05.2023 на информационных точках: ТЦ "Сиверко" (2 мкр., 17а) и ТЦ "Нефтяник" (5 мкр, 13).                                                                                                                                                               
В голосовании приняли участие 3 572 жителя города Пыть-Ях. По итогам голования определен победитель - объект благоустройства "Аллея имени Сергея Есенина в 3 мкр." (2 этап).                                          
Проведено 4 общегородских субботника. В субботниках приняли участие 2 573 жителя города.                           Проведено 2 заседания общественной комиссии по обеспечению реализации приоритетного проекта «Формирование комфортной городской среды» - рассмотрены вопросы о ходе реализации мероприятий по региональному проекту «Формирование комфортной городской среды» в 2023 году. Приняли участие муниципальные служащие, депутаты, члены общественного совета города и иных общественных организаций в количестве 29 человек.                                                                                                                                                                                   Рейды по приоритетным объектам благоустройства города - скверам "Сиверко" и "Вдохновение", скейтпарк проведены в мае 2023 г. Приняли участие муниципальные служащие, члены общественного совета, члены фракции "Единая Россия", депутаты в количестве 403 человек.                                                                                                                   С 9.11.2023 по 30.11.2023 в социальных сетях и на Платформе обратной связи (ПОС) был проведен опрос по выбору территорий для включения их в рейтинговое голосование территорий, подлежащих благоустройству в 2025 году. В опросе приняли участие 3758 жителей города.</t>
  </si>
  <si>
    <t xml:space="preserve">В 2023 году запланирована реализация 1 этапа- благоустройство детской площадки на территории аллеи.
МК на «Выполнение работ по благоустройству аллеи имени Сергея Есенина в мкр. № 3 «Кедровый» в г. Пыть-Ях (детская площадка)» с ИП Козловым Е.В. на общую сумму 10 965,0 тыс. рублей.
В рамках МК кассовые расходы на 01.12.2023г составили 6 080,8 тыс. рублей: 
 3 289,5 тыс. рублей: оплачен аванс; 
 86,9 тыс. рублей: выполнены демонтажные работы;
 30,2 тыс. рублей: выполнены электромонтажные работы;
 2 674,2 тыс. рублей: МАФ;
Остаток д/с по МК планируется освоить в ноябре 2023 года. 
Кассовые расходы вне основного МК составили 1 102,9 тыс. рублей: 
 480,1 тыс. рублей: разработана ПСД. 
 75,0 тыс. рублей: корректировка проекта по объекту.
 547,8 тыс. рублей: МК с ИП Ивановой С.В.
Оборудовано бетонное основание детской площадки и выполнено покрытие ее резиновой крошкой, установлены МАФ: скалодром «Медведь», навес с креплением под качели, 4 пингвина, детский игровой комплекс «Шалаш» (нижняя часть). 
Заявка на сумму 3 018 299,22 за выполненную работу по МК №0187300019423000013 направлена в Департамент пространственного развития и архитектуры 06.12.2023.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</si>
</sst>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 _₽_-;\-* #,##0.00\ _₽_-;_-* &quot;-&quot;??\ _₽_-;_-@_-"/>
    <numFmt numFmtId="164" formatCode="&quot;&quot;###,##0.00"/>
    <numFmt numFmtId="165" formatCode="#,##0.00_ ;[Red]\-#,##0.00\ "/>
    <numFmt numFmtId="166" formatCode="0.000000"/>
    <numFmt numFmtId="167" formatCode="#,##0.00000"/>
    <numFmt numFmtId="168" formatCode="0.000"/>
    <numFmt numFmtId="169" formatCode="0.00000"/>
  </numFmts>
  <fonts count="12"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u/>
      <sz val="11"/>
      <color theme="1"/>
      <name val="Times New Roman"/>
      <family val="1"/>
      <charset val="204"/>
    </font>
    <font>
      <sz val="11"/>
      <color theme="1"/>
      <name val="Calibri"/>
      <family val="2"/>
      <scheme val="minor"/>
    </font>
    <font>
      <sz val="12"/>
      <color theme="1"/>
      <name val="Calibri"/>
      <family val="2"/>
      <scheme val="minor"/>
    </font>
    <font>
      <sz val="11"/>
      <name val="Times New Roman"/>
      <family val="1"/>
      <charset val="204"/>
    </font>
    <font>
      <b/>
      <sz val="11"/>
      <name val="Times New Roman"/>
      <family val="1"/>
      <charset val="204"/>
    </font>
    <font>
      <sz val="11"/>
      <color rgb="FF9C0006"/>
      <name val="Calibri"/>
      <family val="2"/>
      <charset val="204"/>
      <scheme val="minor"/>
    </font>
    <font>
      <sz val="11"/>
      <color rgb="FF9C6500"/>
      <name val="Calibri"/>
      <family val="2"/>
      <charset val="204"/>
      <scheme val="minor"/>
    </font>
  </fonts>
  <fills count="6">
    <fill>
      <patternFill patternType="none"/>
    </fill>
    <fill>
      <patternFill patternType="gray125"/>
    </fill>
    <fill>
      <patternFill patternType="solid">
        <fgColor theme="0"/>
        <bgColor indexed="64"/>
      </patternFill>
    </fill>
    <fill>
      <patternFill patternType="solid">
        <fgColor rgb="FFFFC7CE"/>
      </patternFill>
    </fill>
    <fill>
      <patternFill patternType="solid">
        <fgColor rgb="FFFFEB9C"/>
      </patternFill>
    </fill>
    <fill>
      <patternFill patternType="solid">
        <fgColor theme="5" tint="0.79998168889431442"/>
        <bgColor indexed="65"/>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142">
    <xf numFmtId="0" fontId="0" fillId="0" borderId="0"/>
    <xf numFmtId="43" fontId="6" fillId="0" borderId="0" applyFont="0" applyFill="0" applyBorder="0" applyAlignment="0" applyProtection="0"/>
    <xf numFmtId="43" fontId="6" fillId="0" borderId="0" applyFont="0" applyFill="0" applyBorder="0" applyAlignment="0" applyProtection="0"/>
    <xf numFmtId="0" fontId="7"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0" fillId="3" borderId="0" applyNumberFormat="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1" fillId="4" borderId="0" applyNumberFormat="0" applyBorder="0" applyAlignment="0" applyProtection="0"/>
    <xf numFmtId="0" fontId="4" fillId="5" borderId="0" applyNumberFormat="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3" fillId="5" borderId="0" applyNumberFormat="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2" fillId="5" borderId="0" applyNumberFormat="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2" fillId="5" borderId="0" applyNumberFormat="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 fillId="5" borderId="0" applyNumberFormat="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 fillId="5" borderId="0" applyNumberFormat="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cellStyleXfs>
  <cellXfs count="112">
    <xf numFmtId="0" fontId="0" fillId="0" borderId="0" xfId="0"/>
    <xf numFmtId="0" fontId="8" fillId="2" borderId="1" xfId="0" applyFont="1" applyFill="1" applyBorder="1"/>
    <xf numFmtId="0" fontId="9" fillId="2" borderId="1" xfId="0" applyFont="1" applyFill="1" applyBorder="1" applyAlignment="1">
      <alignment horizontal="center" vertical="center"/>
    </xf>
    <xf numFmtId="0" fontId="9" fillId="2" borderId="1" xfId="0" applyFont="1" applyFill="1" applyBorder="1" applyAlignment="1">
      <alignment horizontal="left" vertical="center"/>
    </xf>
    <xf numFmtId="0" fontId="9" fillId="2" borderId="1" xfId="0" applyFont="1" applyFill="1" applyBorder="1" applyAlignment="1">
      <alignment horizontal="left" vertical="top"/>
    </xf>
    <xf numFmtId="0" fontId="8" fillId="2" borderId="2" xfId="0" applyFont="1" applyFill="1" applyBorder="1"/>
    <xf numFmtId="0" fontId="9" fillId="2" borderId="2" xfId="0" applyFont="1" applyFill="1" applyBorder="1" applyAlignment="1">
      <alignment horizontal="center" vertical="center"/>
    </xf>
    <xf numFmtId="0" fontId="9" fillId="2" borderId="2" xfId="0" applyFont="1" applyFill="1" applyBorder="1" applyAlignment="1">
      <alignment horizontal="left" vertical="center"/>
    </xf>
    <xf numFmtId="0" fontId="9" fillId="2" borderId="2" xfId="0" applyFont="1" applyFill="1" applyBorder="1" applyAlignment="1">
      <alignment horizontal="left" vertical="top"/>
    </xf>
    <xf numFmtId="0" fontId="8" fillId="2" borderId="0" xfId="0" applyFont="1" applyFill="1" applyBorder="1"/>
    <xf numFmtId="0" fontId="9" fillId="2" borderId="0" xfId="0" applyFont="1" applyFill="1" applyBorder="1" applyAlignment="1">
      <alignment horizontal="left" vertical="center"/>
    </xf>
    <xf numFmtId="0" fontId="9" fillId="2" borderId="0" xfId="0" applyFont="1" applyFill="1" applyBorder="1" applyAlignment="1">
      <alignment horizontal="left" vertical="top"/>
    </xf>
    <xf numFmtId="0" fontId="8" fillId="2" borderId="4" xfId="0" applyFont="1" applyFill="1" applyBorder="1"/>
    <xf numFmtId="0" fontId="9" fillId="2" borderId="1" xfId="0" applyFont="1" applyFill="1" applyBorder="1" applyAlignment="1">
      <alignment horizontal="center" vertical="center" wrapText="1"/>
    </xf>
    <xf numFmtId="43" fontId="9" fillId="2" borderId="1" xfId="1" applyFont="1" applyFill="1" applyBorder="1" applyAlignment="1">
      <alignment horizontal="center" vertical="center" wrapText="1"/>
    </xf>
    <xf numFmtId="0" fontId="8" fillId="2" borderId="1" xfId="0" applyFont="1" applyFill="1" applyBorder="1" applyAlignment="1">
      <alignment horizontal="center" vertical="center"/>
    </xf>
    <xf numFmtId="2" fontId="8" fillId="2" borderId="1" xfId="1" applyNumberFormat="1" applyFont="1" applyFill="1" applyBorder="1" applyAlignment="1">
      <alignment horizontal="center" vertical="center" wrapText="1"/>
    </xf>
    <xf numFmtId="0" fontId="8" fillId="2" borderId="1" xfId="19" applyFont="1" applyFill="1" applyBorder="1" applyAlignment="1">
      <alignment horizontal="center" vertical="center" wrapText="1"/>
    </xf>
    <xf numFmtId="0" fontId="8" fillId="2" borderId="1" xfId="19" applyFont="1" applyFill="1" applyBorder="1" applyAlignment="1">
      <alignment horizontal="left" vertical="center" wrapText="1"/>
    </xf>
    <xf numFmtId="0" fontId="8" fillId="2" borderId="1" xfId="19" applyFont="1" applyFill="1" applyBorder="1"/>
    <xf numFmtId="0" fontId="8" fillId="2" borderId="1" xfId="20" applyFont="1" applyFill="1" applyBorder="1"/>
    <xf numFmtId="2" fontId="8" fillId="2" borderId="1" xfId="0" applyNumberFormat="1" applyFont="1" applyFill="1" applyBorder="1" applyAlignment="1">
      <alignment horizontal="left" vertical="center" wrapText="1"/>
    </xf>
    <xf numFmtId="165" fontId="8" fillId="2" borderId="0" xfId="0" applyNumberFormat="1" applyFont="1" applyFill="1" applyAlignment="1">
      <alignment horizontal="center" vertical="center"/>
    </xf>
    <xf numFmtId="43" fontId="8" fillId="2" borderId="1" xfId="0" applyNumberFormat="1" applyFont="1" applyFill="1" applyBorder="1" applyAlignment="1">
      <alignment horizontal="center" vertical="center" wrapText="1"/>
    </xf>
    <xf numFmtId="0" fontId="8" fillId="2" borderId="1" xfId="0" applyFont="1" applyFill="1" applyBorder="1" applyAlignment="1"/>
    <xf numFmtId="0" fontId="8" fillId="2" borderId="1" xfId="16" applyFont="1" applyFill="1" applyBorder="1" applyAlignment="1">
      <alignment horizontal="center" vertical="center" wrapText="1"/>
    </xf>
    <xf numFmtId="0" fontId="8" fillId="2" borderId="1" xfId="16" applyFont="1" applyFill="1" applyBorder="1" applyAlignment="1">
      <alignment horizontal="left" vertical="center" wrapText="1"/>
    </xf>
    <xf numFmtId="165" fontId="8" fillId="2" borderId="1" xfId="0" applyNumberFormat="1" applyFont="1" applyFill="1" applyBorder="1" applyAlignment="1">
      <alignment horizontal="center" vertical="center"/>
    </xf>
    <xf numFmtId="0" fontId="8" fillId="2" borderId="1" xfId="16" applyFont="1" applyFill="1" applyBorder="1"/>
    <xf numFmtId="0" fontId="8" fillId="2" borderId="1" xfId="0" applyFont="1" applyFill="1" applyBorder="1" applyAlignment="1">
      <alignment horizontal="left" vertical="center"/>
    </xf>
    <xf numFmtId="43" fontId="8" fillId="2" borderId="1" xfId="1" applyFont="1" applyFill="1" applyBorder="1" applyAlignment="1">
      <alignment horizontal="center" vertical="center"/>
    </xf>
    <xf numFmtId="0" fontId="8" fillId="2" borderId="1" xfId="0" applyFont="1" applyFill="1" applyBorder="1" applyAlignment="1">
      <alignment horizontal="left" vertical="top"/>
    </xf>
    <xf numFmtId="0" fontId="8" fillId="2" borderId="0" xfId="0" applyFont="1" applyFill="1" applyAlignment="1">
      <alignment vertical="top" wrapText="1"/>
    </xf>
    <xf numFmtId="2" fontId="8" fillId="2" borderId="1" xfId="19" applyNumberFormat="1" applyFont="1" applyFill="1" applyBorder="1" applyAlignment="1">
      <alignment horizontal="center" vertical="center" wrapText="1"/>
    </xf>
    <xf numFmtId="2" fontId="8" fillId="2" borderId="1" xfId="20" applyNumberFormat="1" applyFont="1" applyFill="1" applyBorder="1" applyAlignment="1">
      <alignment horizontal="center" vertical="center" wrapText="1"/>
    </xf>
    <xf numFmtId="168" fontId="8" fillId="2" borderId="1" xfId="0" applyNumberFormat="1" applyFont="1" applyFill="1" applyBorder="1" applyAlignment="1">
      <alignment horizontal="center" vertical="center" wrapText="1"/>
    </xf>
    <xf numFmtId="49" fontId="8" fillId="2" borderId="1" xfId="16" applyNumberFormat="1" applyFont="1" applyFill="1" applyBorder="1" applyAlignment="1">
      <alignment horizontal="center" vertical="center" wrapText="1"/>
    </xf>
    <xf numFmtId="2" fontId="8" fillId="2" borderId="1" xfId="16" applyNumberFormat="1" applyFont="1" applyFill="1" applyBorder="1" applyAlignment="1">
      <alignment horizontal="center" vertical="center" wrapText="1"/>
    </xf>
    <xf numFmtId="43" fontId="8" fillId="2" borderId="1" xfId="1" applyNumberFormat="1" applyFont="1" applyFill="1" applyBorder="1" applyAlignment="1">
      <alignment horizontal="center" vertical="center" wrapText="1"/>
    </xf>
    <xf numFmtId="169" fontId="8" fillId="2" borderId="1" xfId="0" applyNumberFormat="1" applyFont="1" applyFill="1" applyBorder="1" applyAlignment="1">
      <alignment horizontal="center" vertical="center" wrapText="1"/>
    </xf>
    <xf numFmtId="4" fontId="8" fillId="2" borderId="1" xfId="1" applyNumberFormat="1" applyFont="1" applyFill="1" applyBorder="1" applyAlignment="1">
      <alignment horizontal="center" vertical="center" wrapText="1"/>
    </xf>
    <xf numFmtId="49" fontId="8" fillId="2" borderId="1" xfId="1" applyNumberFormat="1" applyFont="1" applyFill="1" applyBorder="1" applyAlignment="1">
      <alignment horizontal="center" vertical="center" wrapText="1"/>
    </xf>
    <xf numFmtId="166" fontId="8" fillId="2" borderId="1" xfId="1" applyNumberFormat="1" applyFont="1" applyFill="1" applyBorder="1" applyAlignment="1">
      <alignment horizontal="center" vertical="center" wrapText="1"/>
    </xf>
    <xf numFmtId="167" fontId="8" fillId="2" borderId="1" xfId="1" applyNumberFormat="1" applyFont="1" applyFill="1" applyBorder="1" applyAlignment="1">
      <alignment horizontal="center" vertical="center" wrapText="1"/>
    </xf>
    <xf numFmtId="0" fontId="8" fillId="2" borderId="1" xfId="0" applyFont="1" applyFill="1" applyBorder="1" applyAlignment="1">
      <alignment horizontal="left" vertical="top" wrapText="1"/>
    </xf>
    <xf numFmtId="0" fontId="8" fillId="2" borderId="1" xfId="0" applyFont="1" applyFill="1" applyBorder="1" applyAlignment="1">
      <alignment horizontal="center" vertical="top" wrapText="1"/>
    </xf>
    <xf numFmtId="0" fontId="8" fillId="2" borderId="1" xfId="0" applyFont="1" applyFill="1" applyBorder="1" applyAlignment="1">
      <alignment horizontal="center" vertical="center" wrapText="1"/>
    </xf>
    <xf numFmtId="0" fontId="8" fillId="2" borderId="1" xfId="2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1" xfId="0" applyFont="1" applyFill="1" applyBorder="1" applyAlignment="1">
      <alignment horizontal="left" vertical="center" wrapText="1"/>
    </xf>
    <xf numFmtId="2" fontId="8" fillId="2" borderId="1" xfId="0" applyNumberFormat="1" applyFont="1" applyFill="1" applyBorder="1" applyAlignment="1">
      <alignment horizontal="center" vertical="center" wrapText="1"/>
    </xf>
    <xf numFmtId="43" fontId="8" fillId="2" borderId="1" xfId="1" applyFont="1" applyFill="1" applyBorder="1" applyAlignment="1">
      <alignment horizontal="center" vertical="center" wrapText="1"/>
    </xf>
    <xf numFmtId="0" fontId="8" fillId="2" borderId="2" xfId="0" applyFont="1" applyFill="1" applyBorder="1" applyAlignment="1">
      <alignment horizontal="left" vertical="center" wrapText="1"/>
    </xf>
    <xf numFmtId="0" fontId="8" fillId="2" borderId="1" xfId="20" applyFont="1" applyFill="1" applyBorder="1" applyAlignment="1">
      <alignment horizontal="left" vertical="center" wrapText="1"/>
    </xf>
    <xf numFmtId="0" fontId="9" fillId="2" borderId="0" xfId="0" applyFont="1" applyFill="1" applyBorder="1" applyAlignment="1">
      <alignment horizontal="center" vertical="center"/>
    </xf>
    <xf numFmtId="0" fontId="8" fillId="2" borderId="1" xfId="0" applyFont="1" applyFill="1" applyBorder="1" applyAlignment="1">
      <alignment horizontal="justify" vertical="center"/>
    </xf>
    <xf numFmtId="0" fontId="8" fillId="2" borderId="1" xfId="0" applyFont="1" applyFill="1" applyBorder="1" applyAlignment="1">
      <alignment horizontal="left" vertical="center" wrapText="1"/>
    </xf>
    <xf numFmtId="0" fontId="8" fillId="2" borderId="2" xfId="0" applyFont="1" applyFill="1" applyBorder="1" applyAlignment="1">
      <alignment horizontal="left" vertical="center" wrapText="1"/>
    </xf>
    <xf numFmtId="0" fontId="8" fillId="0" borderId="1" xfId="0" applyFont="1" applyFill="1" applyBorder="1" applyAlignment="1">
      <alignment horizontal="left" vertical="top" wrapText="1"/>
    </xf>
    <xf numFmtId="0" fontId="8" fillId="0" borderId="1" xfId="0" applyFont="1" applyFill="1" applyBorder="1" applyAlignment="1">
      <alignment horizontal="left" vertical="center" wrapText="1"/>
    </xf>
    <xf numFmtId="0" fontId="8" fillId="0" borderId="2" xfId="0" applyFont="1" applyFill="1" applyBorder="1" applyAlignment="1">
      <alignment vertical="top" wrapText="1"/>
    </xf>
    <xf numFmtId="0" fontId="8" fillId="0" borderId="2" xfId="0" applyFont="1" applyFill="1" applyBorder="1" applyAlignment="1">
      <alignment vertical="center" wrapText="1"/>
    </xf>
    <xf numFmtId="0" fontId="8" fillId="0" borderId="1" xfId="0" applyFont="1" applyFill="1" applyBorder="1" applyAlignment="1">
      <alignment vertical="center" wrapText="1"/>
    </xf>
    <xf numFmtId="0" fontId="8" fillId="2" borderId="3" xfId="0" applyFont="1" applyFill="1" applyBorder="1" applyAlignment="1">
      <alignment horizontal="left" vertical="top" wrapText="1"/>
    </xf>
    <xf numFmtId="49" fontId="8" fillId="2" borderId="1" xfId="0" applyNumberFormat="1" applyFont="1" applyFill="1" applyBorder="1" applyAlignment="1">
      <alignment horizontal="left" vertical="top" wrapText="1"/>
    </xf>
    <xf numFmtId="49" fontId="8" fillId="0" borderId="2" xfId="0" applyNumberFormat="1" applyFont="1" applyFill="1" applyBorder="1" applyAlignment="1">
      <alignment horizontal="left" vertical="top" wrapText="1"/>
    </xf>
    <xf numFmtId="0" fontId="8" fillId="2" borderId="1" xfId="2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1" xfId="0" applyFont="1" applyFill="1" applyBorder="1" applyAlignment="1">
      <alignment horizontal="center" vertical="center" wrapText="1"/>
    </xf>
    <xf numFmtId="4" fontId="8" fillId="2" borderId="2" xfId="1" applyNumberFormat="1" applyFont="1" applyFill="1" applyBorder="1" applyAlignment="1">
      <alignment horizontal="center" vertical="center" wrapText="1"/>
    </xf>
    <xf numFmtId="4" fontId="8" fillId="2" borderId="3" xfId="1" applyNumberFormat="1" applyFont="1" applyFill="1" applyBorder="1" applyAlignment="1">
      <alignment horizontal="center" vertical="center" wrapText="1"/>
    </xf>
    <xf numFmtId="4" fontId="8" fillId="2" borderId="4" xfId="1" applyNumberFormat="1" applyFont="1" applyFill="1" applyBorder="1" applyAlignment="1">
      <alignment horizontal="center" vertical="center" wrapText="1"/>
    </xf>
    <xf numFmtId="43" fontId="8" fillId="2" borderId="2" xfId="1" applyNumberFormat="1" applyFont="1" applyFill="1" applyBorder="1" applyAlignment="1">
      <alignment horizontal="center" vertical="center" wrapText="1"/>
    </xf>
    <xf numFmtId="43" fontId="8" fillId="2" borderId="3" xfId="1" applyNumberFormat="1" applyFont="1" applyFill="1" applyBorder="1" applyAlignment="1">
      <alignment horizontal="center" vertical="center" wrapText="1"/>
    </xf>
    <xf numFmtId="43" fontId="8" fillId="2" borderId="4" xfId="1" applyNumberFormat="1" applyFont="1" applyFill="1" applyBorder="1" applyAlignment="1">
      <alignment horizontal="center" vertical="center" wrapText="1"/>
    </xf>
    <xf numFmtId="2" fontId="8" fillId="2" borderId="2" xfId="1" applyNumberFormat="1" applyFont="1" applyFill="1" applyBorder="1" applyAlignment="1">
      <alignment horizontal="center" vertical="center" wrapText="1"/>
    </xf>
    <xf numFmtId="2" fontId="8" fillId="2" borderId="3" xfId="1" applyNumberFormat="1" applyFont="1" applyFill="1" applyBorder="1" applyAlignment="1">
      <alignment horizontal="center" vertical="center" wrapText="1"/>
    </xf>
    <xf numFmtId="2" fontId="8" fillId="2" borderId="4" xfId="1" applyNumberFormat="1" applyFont="1" applyFill="1" applyBorder="1" applyAlignment="1">
      <alignment horizontal="center" vertical="center" wrapText="1"/>
    </xf>
    <xf numFmtId="43" fontId="8" fillId="2" borderId="2" xfId="1" applyFont="1" applyFill="1" applyBorder="1" applyAlignment="1">
      <alignment horizontal="center" vertical="center" wrapText="1"/>
    </xf>
    <xf numFmtId="43" fontId="8" fillId="2" borderId="4" xfId="1" applyFont="1" applyFill="1" applyBorder="1" applyAlignment="1">
      <alignment horizontal="center" vertical="center" wrapText="1"/>
    </xf>
    <xf numFmtId="0" fontId="8" fillId="2" borderId="2"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1" xfId="0" applyFont="1" applyFill="1" applyBorder="1" applyAlignment="1">
      <alignment horizontal="left" vertical="center" wrapText="1"/>
    </xf>
    <xf numFmtId="0" fontId="8" fillId="2" borderId="2" xfId="0" applyFont="1" applyFill="1" applyBorder="1" applyAlignment="1"/>
    <xf numFmtId="0" fontId="8" fillId="2" borderId="4" xfId="0" applyFont="1" applyFill="1" applyBorder="1" applyAlignment="1"/>
    <xf numFmtId="0" fontId="9" fillId="2" borderId="7" xfId="0" applyFont="1" applyFill="1" applyBorder="1" applyAlignment="1">
      <alignment horizontal="center" vertical="center"/>
    </xf>
    <xf numFmtId="0" fontId="9" fillId="2" borderId="5" xfId="0" applyFont="1" applyFill="1" applyBorder="1" applyAlignment="1">
      <alignment horizontal="center" vertical="center"/>
    </xf>
    <xf numFmtId="0" fontId="9" fillId="2" borderId="6" xfId="0" applyFont="1" applyFill="1" applyBorder="1" applyAlignment="1">
      <alignment horizontal="center" vertical="center"/>
    </xf>
    <xf numFmtId="0" fontId="9" fillId="2" borderId="0" xfId="0" applyFont="1" applyFill="1" applyBorder="1" applyAlignment="1">
      <alignment horizontal="center" vertical="center"/>
    </xf>
    <xf numFmtId="0" fontId="8" fillId="2" borderId="2" xfId="0" applyFont="1" applyFill="1" applyBorder="1" applyAlignment="1">
      <alignment horizontal="left" vertical="center" wrapText="1"/>
    </xf>
    <xf numFmtId="0" fontId="8" fillId="2" borderId="4" xfId="0" applyFont="1" applyFill="1" applyBorder="1" applyAlignment="1">
      <alignment horizontal="left" vertical="center" wrapText="1"/>
    </xf>
    <xf numFmtId="0" fontId="8" fillId="2" borderId="4" xfId="0" applyFont="1" applyFill="1" applyBorder="1" applyAlignment="1">
      <alignment horizontal="center" vertical="center" wrapText="1"/>
    </xf>
    <xf numFmtId="164" fontId="8" fillId="2" borderId="2" xfId="0" applyNumberFormat="1" applyFont="1" applyFill="1" applyBorder="1" applyAlignment="1">
      <alignment horizontal="center" vertical="center" wrapText="1"/>
    </xf>
    <xf numFmtId="164" fontId="8" fillId="2" borderId="4" xfId="0" applyNumberFormat="1" applyFont="1" applyFill="1" applyBorder="1" applyAlignment="1">
      <alignment horizontal="center" vertical="center" wrapText="1"/>
    </xf>
    <xf numFmtId="0" fontId="8" fillId="2" borderId="1" xfId="0" applyFont="1" applyFill="1" applyBorder="1" applyAlignment="1">
      <alignment horizontal="left" vertical="top" wrapText="1"/>
    </xf>
    <xf numFmtId="0" fontId="8" fillId="2" borderId="1" xfId="0" applyFont="1" applyFill="1" applyBorder="1" applyAlignment="1">
      <alignment horizontal="justify" vertical="center"/>
    </xf>
    <xf numFmtId="0" fontId="8" fillId="2" borderId="1" xfId="20" applyFont="1" applyFill="1" applyBorder="1" applyAlignment="1">
      <alignment horizontal="left" vertical="center" wrapText="1"/>
    </xf>
    <xf numFmtId="43" fontId="8" fillId="2" borderId="2" xfId="20" applyNumberFormat="1" applyFont="1" applyFill="1" applyBorder="1" applyAlignment="1">
      <alignment horizontal="center" vertical="center" wrapText="1"/>
    </xf>
    <xf numFmtId="43" fontId="8" fillId="2" borderId="3" xfId="20" applyNumberFormat="1" applyFont="1" applyFill="1" applyBorder="1" applyAlignment="1">
      <alignment horizontal="center" vertical="center" wrapText="1"/>
    </xf>
    <xf numFmtId="43" fontId="8" fillId="2" borderId="4" xfId="20" applyNumberFormat="1" applyFont="1" applyFill="1" applyBorder="1" applyAlignment="1">
      <alignment horizontal="center" vertical="center" wrapText="1"/>
    </xf>
    <xf numFmtId="4" fontId="8" fillId="2" borderId="2" xfId="20" applyNumberFormat="1" applyFont="1" applyFill="1" applyBorder="1" applyAlignment="1">
      <alignment horizontal="center" vertical="center" wrapText="1"/>
    </xf>
    <xf numFmtId="4" fontId="8" fillId="2" borderId="3" xfId="20" applyNumberFormat="1" applyFont="1" applyFill="1" applyBorder="1" applyAlignment="1">
      <alignment horizontal="center" vertical="center" wrapText="1"/>
    </xf>
    <xf numFmtId="4" fontId="8" fillId="2" borderId="4" xfId="20" applyNumberFormat="1" applyFont="1" applyFill="1" applyBorder="1" applyAlignment="1">
      <alignment horizontal="center" vertical="center" wrapText="1"/>
    </xf>
    <xf numFmtId="2" fontId="8" fillId="2" borderId="2" xfId="20" applyNumberFormat="1" applyFont="1" applyFill="1" applyBorder="1" applyAlignment="1">
      <alignment horizontal="center" vertical="center" wrapText="1"/>
    </xf>
    <xf numFmtId="2" fontId="8" fillId="2" borderId="3" xfId="20" applyNumberFormat="1" applyFont="1" applyFill="1" applyBorder="1" applyAlignment="1">
      <alignment horizontal="center" vertical="center" wrapText="1"/>
    </xf>
    <xf numFmtId="2" fontId="8" fillId="2" borderId="4" xfId="20" applyNumberFormat="1" applyFont="1" applyFill="1" applyBorder="1" applyAlignment="1">
      <alignment horizontal="center" vertical="center" wrapText="1"/>
    </xf>
    <xf numFmtId="43" fontId="8" fillId="2" borderId="3" xfId="1" applyFont="1" applyFill="1" applyBorder="1" applyAlignment="1">
      <alignment horizontal="center" vertical="center" wrapText="1"/>
    </xf>
    <xf numFmtId="0" fontId="8" fillId="2" borderId="1" xfId="0" applyFont="1" applyFill="1" applyBorder="1" applyAlignment="1">
      <alignment horizontal="center" vertical="top" wrapText="1"/>
    </xf>
    <xf numFmtId="2" fontId="8" fillId="2" borderId="1" xfId="0" applyNumberFormat="1" applyFont="1" applyFill="1" applyBorder="1" applyAlignment="1">
      <alignment horizontal="center" vertical="center" wrapText="1"/>
    </xf>
    <xf numFmtId="43" fontId="8" fillId="2" borderId="1" xfId="1" applyFont="1" applyFill="1" applyBorder="1" applyAlignment="1">
      <alignment horizontal="center" vertical="center" wrapText="1"/>
    </xf>
  </cellXfs>
  <cellStyles count="142">
    <cellStyle name="20% — акцент2" xfId="20" builtinId="34"/>
    <cellStyle name="20% — акцент2 2" xfId="43"/>
    <cellStyle name="20% — акцент2 2 2" xfId="89"/>
    <cellStyle name="20% — акцент2 2 3" xfId="135"/>
    <cellStyle name="20% — акцент2 3" xfId="66"/>
    <cellStyle name="20% — акцент2 4" xfId="112"/>
    <cellStyle name="Нейтральный" xfId="19" builtinId="28"/>
    <cellStyle name="Обычный" xfId="0" builtinId="0"/>
    <cellStyle name="Обычный 2" xfId="3"/>
    <cellStyle name="Плохой" xfId="16" builtinId="27"/>
    <cellStyle name="Финансовый" xfId="1" builtinId="3"/>
    <cellStyle name="Финансовый 10" xfId="25"/>
    <cellStyle name="Финансовый 10 2" xfId="48"/>
    <cellStyle name="Финансовый 10 2 2" xfId="94"/>
    <cellStyle name="Финансовый 10 2 3" xfId="140"/>
    <cellStyle name="Финансовый 10 3" xfId="71"/>
    <cellStyle name="Финансовый 10 4" xfId="117"/>
    <cellStyle name="Финансовый 11" xfId="27"/>
    <cellStyle name="Финансовый 11 2" xfId="73"/>
    <cellStyle name="Финансовый 11 3" xfId="119"/>
    <cellStyle name="Финансовый 12" xfId="50"/>
    <cellStyle name="Финансовый 13" xfId="96"/>
    <cellStyle name="Финансовый 2" xfId="2"/>
    <cellStyle name="Финансовый 2 10" xfId="28"/>
    <cellStyle name="Финансовый 2 10 2" xfId="74"/>
    <cellStyle name="Финансовый 2 10 3" xfId="120"/>
    <cellStyle name="Финансовый 2 11" xfId="51"/>
    <cellStyle name="Финансовый 2 12" xfId="97"/>
    <cellStyle name="Финансовый 2 2" xfId="5"/>
    <cellStyle name="Финансовый 2 2 2" xfId="11"/>
    <cellStyle name="Финансовый 2 2 2 2" xfId="36"/>
    <cellStyle name="Финансовый 2 2 2 2 2" xfId="82"/>
    <cellStyle name="Финансовый 2 2 2 2 3" xfId="128"/>
    <cellStyle name="Финансовый 2 2 2 3" xfId="59"/>
    <cellStyle name="Финансовый 2 2 2 4" xfId="105"/>
    <cellStyle name="Финансовый 2 2 3" xfId="15"/>
    <cellStyle name="Финансовый 2 2 3 2" xfId="40"/>
    <cellStyle name="Финансовый 2 2 3 2 2" xfId="86"/>
    <cellStyle name="Финансовый 2 2 3 2 3" xfId="132"/>
    <cellStyle name="Финансовый 2 2 3 3" xfId="63"/>
    <cellStyle name="Финансовый 2 2 3 4" xfId="109"/>
    <cellStyle name="Финансовый 2 2 4" xfId="30"/>
    <cellStyle name="Финансовый 2 2 4 2" xfId="76"/>
    <cellStyle name="Финансовый 2 2 4 3" xfId="122"/>
    <cellStyle name="Финансовый 2 2 5" xfId="53"/>
    <cellStyle name="Финансовый 2 2 6" xfId="99"/>
    <cellStyle name="Финансовый 2 3" xfId="7"/>
    <cellStyle name="Финансовый 2 3 2" xfId="32"/>
    <cellStyle name="Финансовый 2 3 2 2" xfId="78"/>
    <cellStyle name="Финансовый 2 3 2 3" xfId="124"/>
    <cellStyle name="Финансовый 2 3 3" xfId="55"/>
    <cellStyle name="Финансовый 2 3 4" xfId="101"/>
    <cellStyle name="Финансовый 2 4" xfId="9"/>
    <cellStyle name="Финансовый 2 4 2" xfId="34"/>
    <cellStyle name="Финансовый 2 4 2 2" xfId="80"/>
    <cellStyle name="Финансовый 2 4 2 3" xfId="126"/>
    <cellStyle name="Финансовый 2 4 3" xfId="57"/>
    <cellStyle name="Финансовый 2 4 4" xfId="103"/>
    <cellStyle name="Финансовый 2 5" xfId="13"/>
    <cellStyle name="Финансовый 2 5 2" xfId="38"/>
    <cellStyle name="Финансовый 2 5 2 2" xfId="84"/>
    <cellStyle name="Финансовый 2 5 2 3" xfId="130"/>
    <cellStyle name="Финансовый 2 5 3" xfId="61"/>
    <cellStyle name="Финансовый 2 5 4" xfId="107"/>
    <cellStyle name="Финансовый 2 6" xfId="18"/>
    <cellStyle name="Финансовый 2 6 2" xfId="42"/>
    <cellStyle name="Финансовый 2 6 2 2" xfId="88"/>
    <cellStyle name="Финансовый 2 6 2 3" xfId="134"/>
    <cellStyle name="Финансовый 2 6 3" xfId="65"/>
    <cellStyle name="Финансовый 2 6 4" xfId="111"/>
    <cellStyle name="Финансовый 2 7" xfId="22"/>
    <cellStyle name="Финансовый 2 7 2" xfId="45"/>
    <cellStyle name="Финансовый 2 7 2 2" xfId="91"/>
    <cellStyle name="Финансовый 2 7 2 3" xfId="137"/>
    <cellStyle name="Финансовый 2 7 3" xfId="68"/>
    <cellStyle name="Финансовый 2 7 4" xfId="114"/>
    <cellStyle name="Финансовый 2 8" xfId="24"/>
    <cellStyle name="Финансовый 2 8 2" xfId="47"/>
    <cellStyle name="Финансовый 2 8 2 2" xfId="93"/>
    <cellStyle name="Финансовый 2 8 2 3" xfId="139"/>
    <cellStyle name="Финансовый 2 8 3" xfId="70"/>
    <cellStyle name="Финансовый 2 8 4" xfId="116"/>
    <cellStyle name="Финансовый 2 9" xfId="26"/>
    <cellStyle name="Финансовый 2 9 2" xfId="49"/>
    <cellStyle name="Финансовый 2 9 2 2" xfId="95"/>
    <cellStyle name="Финансовый 2 9 2 3" xfId="141"/>
    <cellStyle name="Финансовый 2 9 3" xfId="72"/>
    <cellStyle name="Финансовый 2 9 4" xfId="118"/>
    <cellStyle name="Финансовый 3" xfId="4"/>
    <cellStyle name="Финансовый 3 2" xfId="10"/>
    <cellStyle name="Финансовый 3 2 2" xfId="35"/>
    <cellStyle name="Финансовый 3 2 2 2" xfId="81"/>
    <cellStyle name="Финансовый 3 2 2 3" xfId="127"/>
    <cellStyle name="Финансовый 3 2 3" xfId="58"/>
    <cellStyle name="Финансовый 3 2 4" xfId="104"/>
    <cellStyle name="Финансовый 3 3" xfId="14"/>
    <cellStyle name="Финансовый 3 3 2" xfId="39"/>
    <cellStyle name="Финансовый 3 3 2 2" xfId="85"/>
    <cellStyle name="Финансовый 3 3 2 3" xfId="131"/>
    <cellStyle name="Финансовый 3 3 3" xfId="62"/>
    <cellStyle name="Финансовый 3 3 4" xfId="108"/>
    <cellStyle name="Финансовый 3 4" xfId="29"/>
    <cellStyle name="Финансовый 3 4 2" xfId="75"/>
    <cellStyle name="Финансовый 3 4 3" xfId="121"/>
    <cellStyle name="Финансовый 3 5" xfId="52"/>
    <cellStyle name="Финансовый 3 6" xfId="98"/>
    <cellStyle name="Финансовый 4" xfId="6"/>
    <cellStyle name="Финансовый 4 2" xfId="31"/>
    <cellStyle name="Финансовый 4 2 2" xfId="77"/>
    <cellStyle name="Финансовый 4 2 3" xfId="123"/>
    <cellStyle name="Финансовый 4 3" xfId="54"/>
    <cellStyle name="Финансовый 4 4" xfId="100"/>
    <cellStyle name="Финансовый 5" xfId="8"/>
    <cellStyle name="Финансовый 5 2" xfId="33"/>
    <cellStyle name="Финансовый 5 2 2" xfId="79"/>
    <cellStyle name="Финансовый 5 2 3" xfId="125"/>
    <cellStyle name="Финансовый 5 3" xfId="56"/>
    <cellStyle name="Финансовый 5 4" xfId="102"/>
    <cellStyle name="Финансовый 6" xfId="12"/>
    <cellStyle name="Финансовый 6 2" xfId="37"/>
    <cellStyle name="Финансовый 6 2 2" xfId="83"/>
    <cellStyle name="Финансовый 6 2 3" xfId="129"/>
    <cellStyle name="Финансовый 6 3" xfId="60"/>
    <cellStyle name="Финансовый 6 4" xfId="106"/>
    <cellStyle name="Финансовый 7" xfId="17"/>
    <cellStyle name="Финансовый 7 2" xfId="41"/>
    <cellStyle name="Финансовый 7 2 2" xfId="87"/>
    <cellStyle name="Финансовый 7 2 3" xfId="133"/>
    <cellStyle name="Финансовый 7 3" xfId="64"/>
    <cellStyle name="Финансовый 7 4" xfId="110"/>
    <cellStyle name="Финансовый 8" xfId="21"/>
    <cellStyle name="Финансовый 8 2" xfId="44"/>
    <cellStyle name="Финансовый 8 2 2" xfId="90"/>
    <cellStyle name="Финансовый 8 2 3" xfId="136"/>
    <cellStyle name="Финансовый 8 3" xfId="67"/>
    <cellStyle name="Финансовый 8 4" xfId="113"/>
    <cellStyle name="Финансовый 9" xfId="23"/>
    <cellStyle name="Финансовый 9 2" xfId="46"/>
    <cellStyle name="Финансовый 9 2 2" xfId="92"/>
    <cellStyle name="Финансовый 9 2 3" xfId="138"/>
    <cellStyle name="Финансовый 9 3" xfId="69"/>
    <cellStyle name="Финансовый 9 4" xfId="115"/>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Q38"/>
  <sheetViews>
    <sheetView tabSelected="1" view="pageBreakPreview" topLeftCell="G11" zoomScale="85" zoomScaleNormal="80" zoomScaleSheetLayoutView="85" workbookViewId="0">
      <selection activeCell="L13" sqref="L13"/>
    </sheetView>
  </sheetViews>
  <sheetFormatPr defaultRowHeight="15" x14ac:dyDescent="0.25"/>
  <cols>
    <col min="1" max="1" width="9.5703125" style="1" hidden="1" customWidth="1"/>
    <col min="2" max="2" width="23.5703125" style="15" customWidth="1"/>
    <col min="3" max="3" width="3.5703125" style="15" hidden="1" customWidth="1"/>
    <col min="4" max="4" width="23.140625" style="15" customWidth="1"/>
    <col min="5" max="5" width="0" style="15" hidden="1" customWidth="1"/>
    <col min="6" max="6" width="4.85546875" style="15" hidden="1" customWidth="1"/>
    <col min="7" max="7" width="34.85546875" style="29" customWidth="1"/>
    <col min="8" max="8" width="10.7109375" style="15" customWidth="1"/>
    <col min="9" max="9" width="16.7109375" style="15" customWidth="1"/>
    <col min="10" max="10" width="16" style="15" customWidth="1"/>
    <col min="11" max="11" width="42.42578125" style="29" customWidth="1"/>
    <col min="12" max="12" width="101.7109375" style="31" customWidth="1"/>
    <col min="13" max="13" width="19.42578125" style="30" customWidth="1"/>
    <col min="14" max="14" width="19.85546875" style="30" customWidth="1"/>
    <col min="15" max="15" width="20.7109375" style="30" customWidth="1"/>
    <col min="16" max="16" width="30.42578125" style="15" customWidth="1"/>
    <col min="17" max="17" width="25.7109375" style="1" customWidth="1"/>
    <col min="18" max="18" width="88" style="1" customWidth="1"/>
    <col min="19" max="16384" width="9.140625" style="1"/>
  </cols>
  <sheetData>
    <row r="1" spans="1:17" ht="15" hidden="1" customHeight="1" x14ac:dyDescent="0.25">
      <c r="B1" s="2" t="s">
        <v>35</v>
      </c>
      <c r="C1" s="2"/>
      <c r="D1" s="2"/>
      <c r="E1" s="2"/>
      <c r="F1" s="2"/>
      <c r="G1" s="3"/>
      <c r="H1" s="2"/>
      <c r="I1" s="2"/>
      <c r="J1" s="2"/>
      <c r="K1" s="3"/>
      <c r="L1" s="4"/>
      <c r="M1" s="2"/>
      <c r="N1" s="2"/>
      <c r="O1" s="2"/>
      <c r="P1" s="2"/>
    </row>
    <row r="2" spans="1:17" s="5" customFormat="1" ht="15" hidden="1" customHeight="1" x14ac:dyDescent="0.25">
      <c r="B2" s="6"/>
      <c r="C2" s="6"/>
      <c r="D2" s="6"/>
      <c r="E2" s="6"/>
      <c r="F2" s="6"/>
      <c r="G2" s="7"/>
      <c r="H2" s="6"/>
      <c r="I2" s="6"/>
      <c r="J2" s="6"/>
      <c r="K2" s="7"/>
      <c r="L2" s="8"/>
      <c r="M2" s="6"/>
      <c r="N2" s="6"/>
      <c r="O2" s="6"/>
      <c r="P2" s="6"/>
    </row>
    <row r="3" spans="1:17" s="9" customFormat="1" ht="32.25" customHeight="1" x14ac:dyDescent="0.25">
      <c r="B3" s="55"/>
      <c r="C3" s="55"/>
      <c r="D3" s="55"/>
      <c r="E3" s="55"/>
      <c r="F3" s="55"/>
      <c r="G3" s="10"/>
      <c r="H3" s="55"/>
      <c r="I3" s="55"/>
      <c r="J3" s="55"/>
      <c r="K3" s="10"/>
      <c r="L3" s="11"/>
      <c r="M3" s="55"/>
      <c r="N3" s="90" t="s">
        <v>75</v>
      </c>
      <c r="O3" s="90"/>
      <c r="P3" s="90"/>
      <c r="Q3" s="85"/>
    </row>
    <row r="4" spans="1:17" s="12" customFormat="1" ht="30" customHeight="1" x14ac:dyDescent="0.25">
      <c r="B4" s="87" t="s">
        <v>113</v>
      </c>
      <c r="C4" s="88"/>
      <c r="D4" s="88"/>
      <c r="E4" s="88"/>
      <c r="F4" s="88"/>
      <c r="G4" s="88"/>
      <c r="H4" s="88"/>
      <c r="I4" s="88"/>
      <c r="J4" s="88"/>
      <c r="K4" s="88"/>
      <c r="L4" s="88"/>
      <c r="M4" s="88"/>
      <c r="N4" s="88"/>
      <c r="O4" s="88"/>
      <c r="P4" s="89"/>
      <c r="Q4" s="86"/>
    </row>
    <row r="5" spans="1:17" s="15" customFormat="1" ht="101.25" customHeight="1" x14ac:dyDescent="0.25">
      <c r="A5" s="13" t="s">
        <v>28</v>
      </c>
      <c r="B5" s="13" t="s">
        <v>30</v>
      </c>
      <c r="C5" s="13" t="s">
        <v>20</v>
      </c>
      <c r="D5" s="13" t="s">
        <v>27</v>
      </c>
      <c r="E5" s="13" t="s">
        <v>15</v>
      </c>
      <c r="F5" s="13" t="s">
        <v>21</v>
      </c>
      <c r="G5" s="13" t="s">
        <v>14</v>
      </c>
      <c r="H5" s="13" t="s">
        <v>97</v>
      </c>
      <c r="I5" s="13" t="s">
        <v>32</v>
      </c>
      <c r="J5" s="13" t="s">
        <v>42</v>
      </c>
      <c r="K5" s="13" t="s">
        <v>98</v>
      </c>
      <c r="L5" s="13" t="s">
        <v>31</v>
      </c>
      <c r="M5" s="14" t="s">
        <v>24</v>
      </c>
      <c r="N5" s="14" t="s">
        <v>25</v>
      </c>
      <c r="O5" s="14" t="s">
        <v>43</v>
      </c>
      <c r="P5" s="13" t="s">
        <v>74</v>
      </c>
      <c r="Q5" s="15" t="s">
        <v>36</v>
      </c>
    </row>
    <row r="6" spans="1:17" ht="157.5" customHeight="1" x14ac:dyDescent="0.25">
      <c r="A6" s="45" t="s">
        <v>0</v>
      </c>
      <c r="B6" s="68" t="s">
        <v>37</v>
      </c>
      <c r="C6" s="46">
        <v>1</v>
      </c>
      <c r="D6" s="46" t="s">
        <v>76</v>
      </c>
      <c r="E6" s="46" t="s">
        <v>17</v>
      </c>
      <c r="F6" s="46"/>
      <c r="G6" s="50" t="s">
        <v>29</v>
      </c>
      <c r="H6" s="46" t="s">
        <v>18</v>
      </c>
      <c r="I6" s="46" t="s">
        <v>18</v>
      </c>
      <c r="J6" s="46" t="s">
        <v>18</v>
      </c>
      <c r="K6" s="50" t="s">
        <v>68</v>
      </c>
      <c r="L6" s="82" t="s">
        <v>122</v>
      </c>
      <c r="M6" s="94">
        <v>3851440</v>
      </c>
      <c r="N6" s="74">
        <v>2793668.92</v>
      </c>
      <c r="O6" s="77">
        <f>N6/M6*100</f>
        <v>72.53569885549301</v>
      </c>
      <c r="P6" s="68" t="s">
        <v>90</v>
      </c>
    </row>
    <row r="7" spans="1:17" ht="225.75" customHeight="1" x14ac:dyDescent="0.25">
      <c r="A7" s="45"/>
      <c r="B7" s="69"/>
      <c r="C7" s="46"/>
      <c r="D7" s="48" t="s">
        <v>69</v>
      </c>
      <c r="E7" s="46"/>
      <c r="F7" s="46"/>
      <c r="G7" s="50" t="s">
        <v>70</v>
      </c>
      <c r="H7" s="46" t="s">
        <v>18</v>
      </c>
      <c r="I7" s="46" t="s">
        <v>18</v>
      </c>
      <c r="J7" s="46" t="s">
        <v>18</v>
      </c>
      <c r="K7" s="53" t="s">
        <v>71</v>
      </c>
      <c r="L7" s="83"/>
      <c r="M7" s="95"/>
      <c r="N7" s="76"/>
      <c r="O7" s="79"/>
      <c r="P7" s="93"/>
    </row>
    <row r="8" spans="1:17" ht="181.5" customHeight="1" x14ac:dyDescent="0.25">
      <c r="A8" s="45"/>
      <c r="B8" s="69"/>
      <c r="C8" s="46"/>
      <c r="D8" s="68" t="s">
        <v>18</v>
      </c>
      <c r="E8" s="46"/>
      <c r="F8" s="46"/>
      <c r="G8" s="50" t="s">
        <v>64</v>
      </c>
      <c r="H8" s="51">
        <v>60</v>
      </c>
      <c r="I8" s="51">
        <v>80</v>
      </c>
      <c r="J8" s="52">
        <f>I8/H8*100</f>
        <v>133.33333333333331</v>
      </c>
      <c r="K8" s="91" t="s">
        <v>66</v>
      </c>
      <c r="L8" s="44" t="s">
        <v>123</v>
      </c>
      <c r="M8" s="52" t="s">
        <v>18</v>
      </c>
      <c r="N8" s="52" t="s">
        <v>18</v>
      </c>
      <c r="O8" s="52" t="s">
        <v>18</v>
      </c>
      <c r="P8" s="48" t="s">
        <v>72</v>
      </c>
    </row>
    <row r="9" spans="1:17" ht="81.75" customHeight="1" x14ac:dyDescent="0.25">
      <c r="A9" s="45"/>
      <c r="B9" s="93"/>
      <c r="C9" s="46"/>
      <c r="D9" s="93"/>
      <c r="E9" s="46"/>
      <c r="F9" s="46"/>
      <c r="G9" s="50" t="s">
        <v>65</v>
      </c>
      <c r="H9" s="51">
        <v>10</v>
      </c>
      <c r="I9" s="51">
        <v>15.4</v>
      </c>
      <c r="J9" s="16">
        <f>I9/H9*100</f>
        <v>154</v>
      </c>
      <c r="K9" s="92"/>
      <c r="L9" s="44" t="s">
        <v>117</v>
      </c>
      <c r="M9" s="52" t="s">
        <v>18</v>
      </c>
      <c r="N9" s="52" t="s">
        <v>18</v>
      </c>
      <c r="O9" s="52" t="s">
        <v>18</v>
      </c>
      <c r="P9" s="49"/>
    </row>
    <row r="10" spans="1:17" ht="254.25" customHeight="1" x14ac:dyDescent="0.25">
      <c r="A10" s="109" t="s">
        <v>1</v>
      </c>
      <c r="B10" s="70" t="s">
        <v>19</v>
      </c>
      <c r="C10" s="46">
        <v>3</v>
      </c>
      <c r="D10" s="46" t="s">
        <v>2</v>
      </c>
      <c r="E10" s="46" t="s">
        <v>16</v>
      </c>
      <c r="F10" s="46">
        <v>1</v>
      </c>
      <c r="G10" s="50" t="s">
        <v>100</v>
      </c>
      <c r="H10" s="51">
        <v>1</v>
      </c>
      <c r="I10" s="51">
        <v>1</v>
      </c>
      <c r="J10" s="51">
        <f>I10/H10*100</f>
        <v>100</v>
      </c>
      <c r="K10" s="50" t="s">
        <v>44</v>
      </c>
      <c r="L10" s="44" t="s">
        <v>124</v>
      </c>
      <c r="M10" s="52">
        <v>18979500</v>
      </c>
      <c r="N10" s="38">
        <v>18093122.640000001</v>
      </c>
      <c r="O10" s="16">
        <f>N10/M10*100</f>
        <v>95.329817118469933</v>
      </c>
      <c r="P10" s="68" t="s">
        <v>78</v>
      </c>
    </row>
    <row r="11" spans="1:17" ht="150" x14ac:dyDescent="0.25">
      <c r="A11" s="109"/>
      <c r="B11" s="70"/>
      <c r="C11" s="46">
        <v>4</v>
      </c>
      <c r="D11" s="46" t="s">
        <v>23</v>
      </c>
      <c r="E11" s="46"/>
      <c r="F11" s="46"/>
      <c r="G11" s="50" t="s">
        <v>104</v>
      </c>
      <c r="H11" s="51">
        <v>7</v>
      </c>
      <c r="I11" s="51">
        <v>7</v>
      </c>
      <c r="J11" s="51">
        <f>I11/H11*100</f>
        <v>100</v>
      </c>
      <c r="K11" s="50" t="s">
        <v>41</v>
      </c>
      <c r="L11" s="44" t="s">
        <v>116</v>
      </c>
      <c r="M11" s="52" t="s">
        <v>18</v>
      </c>
      <c r="N11" s="52" t="s">
        <v>18</v>
      </c>
      <c r="O11" s="52" t="s">
        <v>18</v>
      </c>
      <c r="P11" s="93"/>
    </row>
    <row r="12" spans="1:17" ht="181.5" customHeight="1" x14ac:dyDescent="0.25">
      <c r="A12" s="109"/>
      <c r="B12" s="70" t="s">
        <v>102</v>
      </c>
      <c r="C12" s="46"/>
      <c r="D12" s="48" t="s">
        <v>3</v>
      </c>
      <c r="E12" s="70"/>
      <c r="F12" s="46">
        <v>4</v>
      </c>
      <c r="G12" s="50" t="s">
        <v>67</v>
      </c>
      <c r="H12" s="51">
        <v>100</v>
      </c>
      <c r="I12" s="51">
        <v>100</v>
      </c>
      <c r="J12" s="51">
        <f>I12/H12*100</f>
        <v>100</v>
      </c>
      <c r="K12" s="50" t="s">
        <v>84</v>
      </c>
      <c r="L12" s="58" t="s">
        <v>118</v>
      </c>
      <c r="M12" s="46" t="s">
        <v>18</v>
      </c>
      <c r="N12" s="46" t="s">
        <v>18</v>
      </c>
      <c r="O12" s="46" t="s">
        <v>18</v>
      </c>
      <c r="P12" s="48" t="s">
        <v>79</v>
      </c>
    </row>
    <row r="13" spans="1:17" ht="409.5" x14ac:dyDescent="0.25">
      <c r="A13" s="109"/>
      <c r="B13" s="70"/>
      <c r="C13" s="46">
        <v>7</v>
      </c>
      <c r="D13" s="70" t="s">
        <v>4</v>
      </c>
      <c r="E13" s="70"/>
      <c r="F13" s="46">
        <v>5</v>
      </c>
      <c r="G13" s="84" t="s">
        <v>93</v>
      </c>
      <c r="H13" s="111">
        <v>58.8</v>
      </c>
      <c r="I13" s="110" t="s">
        <v>110</v>
      </c>
      <c r="J13" s="110" t="s">
        <v>101</v>
      </c>
      <c r="K13" s="50" t="s">
        <v>33</v>
      </c>
      <c r="L13" s="59" t="s">
        <v>125</v>
      </c>
      <c r="M13" s="71">
        <v>603300</v>
      </c>
      <c r="N13" s="74">
        <v>482014</v>
      </c>
      <c r="O13" s="77">
        <f>N13/M13*100</f>
        <v>79.896237361180184</v>
      </c>
      <c r="P13" s="70" t="s">
        <v>80</v>
      </c>
      <c r="Q13" s="97"/>
    </row>
    <row r="14" spans="1:17" ht="96.75" customHeight="1" x14ac:dyDescent="0.25">
      <c r="A14" s="45"/>
      <c r="B14" s="70"/>
      <c r="C14" s="46"/>
      <c r="D14" s="70"/>
      <c r="E14" s="46"/>
      <c r="F14" s="46"/>
      <c r="G14" s="84"/>
      <c r="H14" s="111"/>
      <c r="I14" s="110"/>
      <c r="J14" s="110"/>
      <c r="K14" s="91" t="s">
        <v>34</v>
      </c>
      <c r="L14" s="82" t="s">
        <v>109</v>
      </c>
      <c r="M14" s="72"/>
      <c r="N14" s="75"/>
      <c r="O14" s="78"/>
      <c r="P14" s="70"/>
      <c r="Q14" s="97"/>
    </row>
    <row r="15" spans="1:17" ht="50.25" customHeight="1" x14ac:dyDescent="0.25">
      <c r="A15" s="45"/>
      <c r="B15" s="70"/>
      <c r="C15" s="46"/>
      <c r="D15" s="70"/>
      <c r="E15" s="46"/>
      <c r="F15" s="46"/>
      <c r="G15" s="84"/>
      <c r="H15" s="70"/>
      <c r="I15" s="110"/>
      <c r="J15" s="110"/>
      <c r="K15" s="92"/>
      <c r="L15" s="83"/>
      <c r="M15" s="73"/>
      <c r="N15" s="76"/>
      <c r="O15" s="79"/>
      <c r="P15" s="70"/>
      <c r="Q15" s="56"/>
    </row>
    <row r="16" spans="1:17" ht="56.25" customHeight="1" x14ac:dyDescent="0.25">
      <c r="A16" s="109"/>
      <c r="B16" s="68" t="s">
        <v>45</v>
      </c>
      <c r="C16" s="70">
        <v>9</v>
      </c>
      <c r="D16" s="70" t="s">
        <v>5</v>
      </c>
      <c r="E16" s="70" t="s">
        <v>16</v>
      </c>
      <c r="F16" s="46">
        <v>6</v>
      </c>
      <c r="G16" s="32" t="s">
        <v>87</v>
      </c>
      <c r="H16" s="51">
        <v>0.2</v>
      </c>
      <c r="I16" s="51">
        <v>0.2</v>
      </c>
      <c r="J16" s="16">
        <f t="shared" ref="J16:J28" si="0">I16/H16*100</f>
        <v>100</v>
      </c>
      <c r="K16" s="84" t="s">
        <v>26</v>
      </c>
      <c r="L16" s="96" t="s">
        <v>107</v>
      </c>
      <c r="M16" s="80" t="s">
        <v>18</v>
      </c>
      <c r="N16" s="80" t="s">
        <v>18</v>
      </c>
      <c r="O16" s="80" t="s">
        <v>18</v>
      </c>
      <c r="P16" s="68" t="s">
        <v>83</v>
      </c>
    </row>
    <row r="17" spans="1:17" ht="69.75" customHeight="1" x14ac:dyDescent="0.25">
      <c r="A17" s="109"/>
      <c r="B17" s="69"/>
      <c r="C17" s="70"/>
      <c r="D17" s="70"/>
      <c r="E17" s="70"/>
      <c r="F17" s="46">
        <v>7</v>
      </c>
      <c r="G17" s="50" t="s">
        <v>51</v>
      </c>
      <c r="H17" s="35">
        <v>0.115</v>
      </c>
      <c r="I17" s="41" t="s">
        <v>105</v>
      </c>
      <c r="J17" s="16">
        <f>I17/H17*100</f>
        <v>165.21739130434781</v>
      </c>
      <c r="K17" s="84"/>
      <c r="L17" s="96"/>
      <c r="M17" s="81"/>
      <c r="N17" s="81"/>
      <c r="O17" s="81"/>
      <c r="P17" s="69"/>
    </row>
    <row r="18" spans="1:17" ht="105" x14ac:dyDescent="0.25">
      <c r="A18" s="109"/>
      <c r="B18" s="68" t="s">
        <v>38</v>
      </c>
      <c r="C18" s="46"/>
      <c r="D18" s="48" t="s">
        <v>6</v>
      </c>
      <c r="E18" s="46"/>
      <c r="F18" s="46"/>
      <c r="G18" s="50" t="s">
        <v>52</v>
      </c>
      <c r="H18" s="46">
        <v>46.4</v>
      </c>
      <c r="I18" s="51">
        <v>81.099999999999994</v>
      </c>
      <c r="J18" s="51">
        <f>I18/H18*100</f>
        <v>174.7844827586207</v>
      </c>
      <c r="K18" s="50" t="s">
        <v>46</v>
      </c>
      <c r="L18" s="60" t="s">
        <v>119</v>
      </c>
      <c r="M18" s="52" t="s">
        <v>18</v>
      </c>
      <c r="N18" s="40" t="s">
        <v>18</v>
      </c>
      <c r="O18" s="16" t="s">
        <v>18</v>
      </c>
      <c r="P18" s="68" t="s">
        <v>106</v>
      </c>
      <c r="Q18" s="46"/>
    </row>
    <row r="19" spans="1:17" ht="105" x14ac:dyDescent="0.25">
      <c r="A19" s="109"/>
      <c r="B19" s="69"/>
      <c r="C19" s="70">
        <v>13</v>
      </c>
      <c r="D19" s="68" t="s">
        <v>7</v>
      </c>
      <c r="E19" s="70" t="s">
        <v>16</v>
      </c>
      <c r="F19" s="46">
        <v>9</v>
      </c>
      <c r="G19" s="50" t="s">
        <v>53</v>
      </c>
      <c r="H19" s="51">
        <v>87</v>
      </c>
      <c r="I19" s="51">
        <v>83.1</v>
      </c>
      <c r="J19" s="51">
        <f>I19/H19*100</f>
        <v>95.517241379310335</v>
      </c>
      <c r="K19" s="50" t="s">
        <v>39</v>
      </c>
      <c r="L19" s="60" t="s">
        <v>120</v>
      </c>
      <c r="M19" s="80">
        <v>53513310.200000003</v>
      </c>
      <c r="N19" s="80">
        <v>36129964.909999996</v>
      </c>
      <c r="O19" s="80">
        <f>N19/M19*100</f>
        <v>67.515847505916383</v>
      </c>
      <c r="P19" s="69"/>
    </row>
    <row r="20" spans="1:17" ht="119.25" customHeight="1" x14ac:dyDescent="0.25">
      <c r="A20" s="109"/>
      <c r="B20" s="69"/>
      <c r="C20" s="70"/>
      <c r="D20" s="69"/>
      <c r="E20" s="70"/>
      <c r="F20" s="46">
        <v>13</v>
      </c>
      <c r="G20" s="50" t="s">
        <v>85</v>
      </c>
      <c r="H20" s="51">
        <v>8.1999999999999993</v>
      </c>
      <c r="I20" s="51">
        <v>11.6</v>
      </c>
      <c r="J20" s="51">
        <f>I20/H20*100</f>
        <v>141.46341463414635</v>
      </c>
      <c r="K20" s="50" t="s">
        <v>88</v>
      </c>
      <c r="L20" s="60" t="s">
        <v>126</v>
      </c>
      <c r="M20" s="108"/>
      <c r="N20" s="108"/>
      <c r="O20" s="108"/>
      <c r="P20" s="69"/>
    </row>
    <row r="21" spans="1:17" ht="139.5" customHeight="1" x14ac:dyDescent="0.25">
      <c r="A21" s="109"/>
      <c r="B21" s="69"/>
      <c r="C21" s="70"/>
      <c r="D21" s="69"/>
      <c r="E21" s="70"/>
      <c r="F21" s="46">
        <v>14</v>
      </c>
      <c r="G21" s="50" t="s">
        <v>54</v>
      </c>
      <c r="H21" s="51">
        <v>37</v>
      </c>
      <c r="I21" s="51">
        <v>25</v>
      </c>
      <c r="J21" s="51">
        <f t="shared" si="0"/>
        <v>67.567567567567565</v>
      </c>
      <c r="K21" s="50" t="s">
        <v>49</v>
      </c>
      <c r="L21" s="44" t="s">
        <v>127</v>
      </c>
      <c r="M21" s="108"/>
      <c r="N21" s="108"/>
      <c r="O21" s="108"/>
      <c r="P21" s="69"/>
    </row>
    <row r="22" spans="1:17" s="19" customFormat="1" ht="112.5" customHeight="1" x14ac:dyDescent="0.25">
      <c r="A22" s="109"/>
      <c r="B22" s="69"/>
      <c r="C22" s="17"/>
      <c r="D22" s="69"/>
      <c r="E22" s="17"/>
      <c r="F22" s="17"/>
      <c r="G22" s="18" t="s">
        <v>77</v>
      </c>
      <c r="H22" s="33">
        <v>1</v>
      </c>
      <c r="I22" s="33">
        <v>1</v>
      </c>
      <c r="J22" s="33">
        <f t="shared" si="0"/>
        <v>100</v>
      </c>
      <c r="K22" s="18" t="s">
        <v>50</v>
      </c>
      <c r="L22" s="82" t="s">
        <v>128</v>
      </c>
      <c r="M22" s="108"/>
      <c r="N22" s="108"/>
      <c r="O22" s="108"/>
      <c r="P22" s="69"/>
    </row>
    <row r="23" spans="1:17" s="19" customFormat="1" ht="70.5" customHeight="1" x14ac:dyDescent="0.25">
      <c r="A23" s="109"/>
      <c r="B23" s="69"/>
      <c r="C23" s="17"/>
      <c r="D23" s="93"/>
      <c r="E23" s="17"/>
      <c r="F23" s="17"/>
      <c r="G23" s="18" t="s">
        <v>91</v>
      </c>
      <c r="H23" s="33">
        <v>25</v>
      </c>
      <c r="I23" s="33">
        <v>0</v>
      </c>
      <c r="J23" s="33">
        <f>I23/H23*100</f>
        <v>0</v>
      </c>
      <c r="K23" s="18" t="s">
        <v>92</v>
      </c>
      <c r="L23" s="83"/>
      <c r="M23" s="81"/>
      <c r="N23" s="81"/>
      <c r="O23" s="81"/>
      <c r="P23" s="69"/>
    </row>
    <row r="24" spans="1:17" s="20" customFormat="1" ht="108.75" customHeight="1" x14ac:dyDescent="0.25">
      <c r="A24" s="109"/>
      <c r="B24" s="69"/>
      <c r="C24" s="67">
        <v>15</v>
      </c>
      <c r="D24" s="67" t="s">
        <v>8</v>
      </c>
      <c r="E24" s="67" t="s">
        <v>16</v>
      </c>
      <c r="F24" s="47">
        <v>18</v>
      </c>
      <c r="G24" s="54" t="s">
        <v>55</v>
      </c>
      <c r="H24" s="34">
        <v>50</v>
      </c>
      <c r="I24" s="34">
        <v>50</v>
      </c>
      <c r="J24" s="34">
        <f t="shared" si="0"/>
        <v>100</v>
      </c>
      <c r="K24" s="54" t="s">
        <v>47</v>
      </c>
      <c r="L24" s="61" t="s">
        <v>108</v>
      </c>
      <c r="M24" s="99" t="s">
        <v>18</v>
      </c>
      <c r="N24" s="102" t="s">
        <v>18</v>
      </c>
      <c r="O24" s="105" t="s">
        <v>18</v>
      </c>
      <c r="P24" s="69"/>
      <c r="Q24" s="67"/>
    </row>
    <row r="25" spans="1:17" s="20" customFormat="1" ht="141.75" customHeight="1" x14ac:dyDescent="0.25">
      <c r="A25" s="109"/>
      <c r="B25" s="69"/>
      <c r="C25" s="67"/>
      <c r="D25" s="67"/>
      <c r="E25" s="67"/>
      <c r="F25" s="47">
        <v>19</v>
      </c>
      <c r="G25" s="54" t="s">
        <v>56</v>
      </c>
      <c r="H25" s="34">
        <v>55</v>
      </c>
      <c r="I25" s="34">
        <v>65.599999999999994</v>
      </c>
      <c r="J25" s="34">
        <f>I25/H25*100</f>
        <v>119.27272727272727</v>
      </c>
      <c r="K25" s="98" t="s">
        <v>63</v>
      </c>
      <c r="L25" s="62" t="s">
        <v>129</v>
      </c>
      <c r="M25" s="100"/>
      <c r="N25" s="103"/>
      <c r="O25" s="106"/>
      <c r="P25" s="69"/>
      <c r="Q25" s="67"/>
    </row>
    <row r="26" spans="1:17" s="20" customFormat="1" ht="84.75" customHeight="1" x14ac:dyDescent="0.25">
      <c r="A26" s="109"/>
      <c r="B26" s="69"/>
      <c r="C26" s="67"/>
      <c r="D26" s="67"/>
      <c r="E26" s="67"/>
      <c r="F26" s="47">
        <v>20</v>
      </c>
      <c r="G26" s="54" t="s">
        <v>57</v>
      </c>
      <c r="H26" s="34">
        <v>75</v>
      </c>
      <c r="I26" s="34">
        <v>80.84</v>
      </c>
      <c r="J26" s="34">
        <f t="shared" si="0"/>
        <v>107.78666666666668</v>
      </c>
      <c r="K26" s="98"/>
      <c r="L26" s="63" t="s">
        <v>112</v>
      </c>
      <c r="M26" s="100"/>
      <c r="N26" s="103"/>
      <c r="O26" s="106"/>
      <c r="P26" s="69"/>
      <c r="Q26" s="67"/>
    </row>
    <row r="27" spans="1:17" s="20" customFormat="1" ht="120.75" customHeight="1" x14ac:dyDescent="0.25">
      <c r="A27" s="109"/>
      <c r="B27" s="69"/>
      <c r="C27" s="47"/>
      <c r="D27" s="67"/>
      <c r="E27" s="47"/>
      <c r="F27" s="47"/>
      <c r="G27" s="54" t="s">
        <v>58</v>
      </c>
      <c r="H27" s="34">
        <v>100</v>
      </c>
      <c r="I27" s="34">
        <v>100</v>
      </c>
      <c r="J27" s="34">
        <f t="shared" si="0"/>
        <v>100</v>
      </c>
      <c r="K27" s="98"/>
      <c r="L27" s="63" t="s">
        <v>103</v>
      </c>
      <c r="M27" s="101"/>
      <c r="N27" s="104"/>
      <c r="O27" s="107"/>
      <c r="P27" s="69"/>
      <c r="Q27" s="67"/>
    </row>
    <row r="28" spans="1:17" ht="233.25" customHeight="1" x14ac:dyDescent="0.25">
      <c r="A28" s="109"/>
      <c r="B28" s="69"/>
      <c r="C28" s="46"/>
      <c r="D28" s="46" t="s">
        <v>9</v>
      </c>
      <c r="E28" s="46"/>
      <c r="F28" s="46"/>
      <c r="G28" s="50" t="s">
        <v>59</v>
      </c>
      <c r="H28" s="35">
        <v>5.0000000000000001E-3</v>
      </c>
      <c r="I28" s="39">
        <v>6.3800000000000003E-3</v>
      </c>
      <c r="J28" s="51">
        <f t="shared" si="0"/>
        <v>127.60000000000001</v>
      </c>
      <c r="K28" s="21" t="s">
        <v>48</v>
      </c>
      <c r="L28" s="64" t="s">
        <v>121</v>
      </c>
      <c r="M28" s="22">
        <v>5361000</v>
      </c>
      <c r="N28" s="52">
        <v>5361000</v>
      </c>
      <c r="O28" s="23">
        <f>N28/M28*100</f>
        <v>100</v>
      </c>
      <c r="P28" s="46" t="s">
        <v>111</v>
      </c>
      <c r="Q28" s="24"/>
    </row>
    <row r="29" spans="1:17" ht="104.25" customHeight="1" x14ac:dyDescent="0.25">
      <c r="A29" s="45"/>
      <c r="B29" s="93"/>
      <c r="C29" s="46"/>
      <c r="D29" s="46" t="s">
        <v>95</v>
      </c>
      <c r="E29" s="46"/>
      <c r="F29" s="46"/>
      <c r="G29" s="50" t="s">
        <v>70</v>
      </c>
      <c r="H29" s="35" t="s">
        <v>18</v>
      </c>
      <c r="I29" s="46" t="s">
        <v>18</v>
      </c>
      <c r="J29" s="51" t="s">
        <v>18</v>
      </c>
      <c r="K29" s="21" t="s">
        <v>96</v>
      </c>
      <c r="L29" s="57" t="s">
        <v>130</v>
      </c>
      <c r="M29" s="27">
        <v>1195500</v>
      </c>
      <c r="N29" s="52">
        <v>988982.37</v>
      </c>
      <c r="O29" s="51">
        <f>N29/M29*100</f>
        <v>82.725417816813049</v>
      </c>
      <c r="P29" s="49" t="s">
        <v>106</v>
      </c>
      <c r="Q29" s="24"/>
    </row>
    <row r="30" spans="1:17" ht="51.75" customHeight="1" x14ac:dyDescent="0.25">
      <c r="A30" s="109" t="s">
        <v>10</v>
      </c>
      <c r="B30" s="70" t="s">
        <v>40</v>
      </c>
      <c r="C30" s="46">
        <v>18</v>
      </c>
      <c r="D30" s="46" t="s">
        <v>11</v>
      </c>
      <c r="E30" s="46" t="s">
        <v>16</v>
      </c>
      <c r="F30" s="46">
        <v>24</v>
      </c>
      <c r="G30" s="50" t="s">
        <v>60</v>
      </c>
      <c r="H30" s="46">
        <v>8.4999999999999995E-4</v>
      </c>
      <c r="I30" s="42">
        <v>3.441E-3</v>
      </c>
      <c r="J30" s="16">
        <f>I30/H30*100</f>
        <v>404.82352941176475</v>
      </c>
      <c r="K30" s="50" t="s">
        <v>22</v>
      </c>
      <c r="L30" s="59" t="s">
        <v>115</v>
      </c>
      <c r="M30" s="52" t="s">
        <v>18</v>
      </c>
      <c r="N30" s="52" t="s">
        <v>18</v>
      </c>
      <c r="O30" s="52" t="s">
        <v>18</v>
      </c>
      <c r="P30" s="46" t="s">
        <v>82</v>
      </c>
      <c r="Q30" s="46"/>
    </row>
    <row r="31" spans="1:17" ht="276.75" customHeight="1" x14ac:dyDescent="0.25">
      <c r="A31" s="109"/>
      <c r="B31" s="70"/>
      <c r="C31" s="46">
        <v>19</v>
      </c>
      <c r="D31" s="70" t="s">
        <v>12</v>
      </c>
      <c r="E31" s="46" t="s">
        <v>16</v>
      </c>
      <c r="F31" s="46">
        <v>25</v>
      </c>
      <c r="G31" s="50" t="s">
        <v>61</v>
      </c>
      <c r="H31" s="52">
        <v>25</v>
      </c>
      <c r="I31" s="16">
        <v>33.299999999999997</v>
      </c>
      <c r="J31" s="16">
        <f>I31/H31*100</f>
        <v>133.19999999999999</v>
      </c>
      <c r="K31" s="44" t="s">
        <v>89</v>
      </c>
      <c r="L31" s="65" t="s">
        <v>131</v>
      </c>
      <c r="M31" s="52" t="s">
        <v>18</v>
      </c>
      <c r="N31" s="52" t="s">
        <v>18</v>
      </c>
      <c r="O31" s="52" t="s">
        <v>18</v>
      </c>
      <c r="P31" s="70" t="s">
        <v>81</v>
      </c>
    </row>
    <row r="32" spans="1:17" s="28" customFormat="1" ht="315" x14ac:dyDescent="0.25">
      <c r="A32" s="109"/>
      <c r="B32" s="70"/>
      <c r="C32" s="25"/>
      <c r="D32" s="70"/>
      <c r="E32" s="25"/>
      <c r="F32" s="25"/>
      <c r="G32" s="26" t="s">
        <v>73</v>
      </c>
      <c r="H32" s="36" t="s">
        <v>94</v>
      </c>
      <c r="I32" s="37">
        <v>1</v>
      </c>
      <c r="J32" s="37">
        <f>I32/H32*100</f>
        <v>100</v>
      </c>
      <c r="K32" s="26" t="s">
        <v>99</v>
      </c>
      <c r="L32" s="66" t="s">
        <v>132</v>
      </c>
      <c r="M32" s="22">
        <v>12875301.189999999</v>
      </c>
      <c r="N32" s="27">
        <v>7183666.9000000004</v>
      </c>
      <c r="O32" s="37">
        <f>N32/M32*100</f>
        <v>55.794165852830048</v>
      </c>
      <c r="P32" s="70"/>
    </row>
    <row r="33" spans="1:16" s="15" customFormat="1" ht="121.5" customHeight="1" x14ac:dyDescent="0.25">
      <c r="A33" s="109"/>
      <c r="B33" s="70"/>
      <c r="C33" s="46">
        <v>20</v>
      </c>
      <c r="D33" s="46" t="s">
        <v>13</v>
      </c>
      <c r="E33" s="46" t="s">
        <v>16</v>
      </c>
      <c r="F33" s="46">
        <v>27</v>
      </c>
      <c r="G33" s="50" t="s">
        <v>62</v>
      </c>
      <c r="H33" s="46">
        <v>1E-3</v>
      </c>
      <c r="I33" s="43">
        <f>2773.1/1000000</f>
        <v>2.7730999999999997E-3</v>
      </c>
      <c r="J33" s="16">
        <f>I33/H33*100</f>
        <v>277.30999999999995</v>
      </c>
      <c r="K33" s="50" t="s">
        <v>86</v>
      </c>
      <c r="L33" s="60" t="s">
        <v>114</v>
      </c>
      <c r="M33" s="52" t="s">
        <v>18</v>
      </c>
      <c r="N33" s="52" t="s">
        <v>18</v>
      </c>
      <c r="O33" s="52" t="s">
        <v>18</v>
      </c>
      <c r="P33" s="46" t="s">
        <v>82</v>
      </c>
    </row>
    <row r="34" spans="1:16" ht="23.25" customHeight="1" x14ac:dyDescent="0.25">
      <c r="L34" s="44"/>
      <c r="M34" s="30">
        <f>SUM(M6:M33)</f>
        <v>96379351.390000001</v>
      </c>
      <c r="N34" s="30">
        <f>N32+N29+N28+N19+N13+N10+N6</f>
        <v>71032419.739999995</v>
      </c>
      <c r="O34" s="30">
        <f>N34/M34*100</f>
        <v>73.70086923760941</v>
      </c>
    </row>
    <row r="35" spans="1:16" x14ac:dyDescent="0.25">
      <c r="L35" s="44"/>
    </row>
    <row r="36" spans="1:16" x14ac:dyDescent="0.25">
      <c r="L36" s="44"/>
    </row>
    <row r="37" spans="1:16" x14ac:dyDescent="0.25">
      <c r="L37" s="44"/>
    </row>
    <row r="38" spans="1:16" x14ac:dyDescent="0.25">
      <c r="L38" s="44"/>
    </row>
  </sheetData>
  <mergeCells count="62">
    <mergeCell ref="A30:A33"/>
    <mergeCell ref="B30:B33"/>
    <mergeCell ref="C24:C26"/>
    <mergeCell ref="A18:A28"/>
    <mergeCell ref="C19:C21"/>
    <mergeCell ref="B18:B29"/>
    <mergeCell ref="A16:A17"/>
    <mergeCell ref="C16:C17"/>
    <mergeCell ref="G13:G15"/>
    <mergeCell ref="J13:J15"/>
    <mergeCell ref="H13:H15"/>
    <mergeCell ref="I13:I15"/>
    <mergeCell ref="B16:B17"/>
    <mergeCell ref="D16:D17"/>
    <mergeCell ref="E16:E17"/>
    <mergeCell ref="K14:K15"/>
    <mergeCell ref="A10:A11"/>
    <mergeCell ref="A12:A13"/>
    <mergeCell ref="E12:E13"/>
    <mergeCell ref="B10:B11"/>
    <mergeCell ref="B12:B15"/>
    <mergeCell ref="D13:D15"/>
    <mergeCell ref="E19:E21"/>
    <mergeCell ref="M24:M27"/>
    <mergeCell ref="N24:N27"/>
    <mergeCell ref="O24:O27"/>
    <mergeCell ref="D19:D23"/>
    <mergeCell ref="M19:M23"/>
    <mergeCell ref="N19:N23"/>
    <mergeCell ref="O19:O23"/>
    <mergeCell ref="L22:L23"/>
    <mergeCell ref="D31:D32"/>
    <mergeCell ref="P31:P32"/>
    <mergeCell ref="K25:K27"/>
    <mergeCell ref="E24:E26"/>
    <mergeCell ref="D24:D27"/>
    <mergeCell ref="L14:L15"/>
    <mergeCell ref="K16:K17"/>
    <mergeCell ref="Q3:Q4"/>
    <mergeCell ref="B4:P4"/>
    <mergeCell ref="N3:P3"/>
    <mergeCell ref="K8:K9"/>
    <mergeCell ref="D8:D9"/>
    <mergeCell ref="L6:L7"/>
    <mergeCell ref="M6:M7"/>
    <mergeCell ref="N6:N7"/>
    <mergeCell ref="O6:O7"/>
    <mergeCell ref="L16:L17"/>
    <mergeCell ref="P6:P7"/>
    <mergeCell ref="B6:B9"/>
    <mergeCell ref="P10:P11"/>
    <mergeCell ref="Q13:Q14"/>
    <mergeCell ref="Q24:Q27"/>
    <mergeCell ref="P16:P17"/>
    <mergeCell ref="P13:P15"/>
    <mergeCell ref="M13:M15"/>
    <mergeCell ref="N13:N15"/>
    <mergeCell ref="O13:O15"/>
    <mergeCell ref="M16:M17"/>
    <mergeCell ref="N16:N17"/>
    <mergeCell ref="O16:O17"/>
    <mergeCell ref="P18:P27"/>
  </mergeCells>
  <printOptions horizontalCentered="1" verticalCentered="1"/>
  <pageMargins left="0.25" right="0.25" top="0.75" bottom="0.75" header="0.3" footer="0.3"/>
  <pageSetup paperSize="9" scale="39" fitToHeight="0" orientation="landscape" r:id="rId1"/>
  <rowBreaks count="2" manualBreakCount="2">
    <brk id="17" min="1" max="14" man="1"/>
    <brk id="34" max="1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на 01.12.2023</vt:lpstr>
      <vt:lpstr>'на 01.12.2023'!Область_печати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Сажаев Дмитрий Сергеевич</dc:creator>
  <cp:lastModifiedBy>Надежда Наумова</cp:lastModifiedBy>
  <cp:lastPrinted>2023-12-07T11:35:29Z</cp:lastPrinted>
  <dcterms:created xsi:type="dcterms:W3CDTF">2019-02-26T09:07:09Z</dcterms:created>
  <dcterms:modified xsi:type="dcterms:W3CDTF">2023-12-19T08:54:54Z</dcterms:modified>
</cp:coreProperties>
</file>